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3年" sheetId="1" r:id="rId1"/>
  </sheets>
  <definedNames>
    <definedName name="_xlnm._FilterDatabase" localSheetId="0" hidden="1">'2023年'!$A$4:$XEK$755</definedName>
  </definedNames>
  <calcPr calcId="144525"/>
</workbook>
</file>

<file path=xl/sharedStrings.xml><?xml version="1.0" encoding="utf-8"?>
<sst xmlns="http://schemas.openxmlformats.org/spreadsheetml/2006/main" count="5887" uniqueCount="2598">
  <si>
    <t>喀什地区2023年转移支付分地区分项目统计表</t>
  </si>
  <si>
    <t xml:space="preserve"> </t>
  </si>
  <si>
    <t>单位：万元</t>
  </si>
  <si>
    <t>指标序号</t>
  </si>
  <si>
    <t>科目名称</t>
  </si>
  <si>
    <t>指标标题</t>
  </si>
  <si>
    <t>自治区文号</t>
  </si>
  <si>
    <t>地区文号</t>
  </si>
  <si>
    <t>预算级次</t>
  </si>
  <si>
    <t>资金性质</t>
  </si>
  <si>
    <t>预算来源</t>
  </si>
  <si>
    <t>功能科目</t>
  </si>
  <si>
    <t>自治区下达金额</t>
  </si>
  <si>
    <t>合计（公式）</t>
  </si>
  <si>
    <t>分配情况</t>
  </si>
  <si>
    <t>本级</t>
  </si>
  <si>
    <t>县市合计（公式）</t>
  </si>
  <si>
    <t>喀什市</t>
  </si>
  <si>
    <t>莎车县</t>
  </si>
  <si>
    <t>疏勒县</t>
  </si>
  <si>
    <t>疏附县</t>
  </si>
  <si>
    <t>叶城县</t>
  </si>
  <si>
    <t>伽师县</t>
  </si>
  <si>
    <t>巴楚县</t>
  </si>
  <si>
    <t>麦盖提县</t>
  </si>
  <si>
    <t>泽普县</t>
  </si>
  <si>
    <t>英吉沙县</t>
  </si>
  <si>
    <t>岳普湖县</t>
  </si>
  <si>
    <t>塔什库尔干县</t>
  </si>
  <si>
    <t>经济开发区</t>
  </si>
  <si>
    <t xml:space="preserve">  </t>
  </si>
  <si>
    <t>合计</t>
  </si>
  <si>
    <t>一、一般公共预算</t>
  </si>
  <si>
    <t>（一）返还性收入</t>
  </si>
  <si>
    <t>1.所得税基数返还</t>
  </si>
  <si>
    <t>104</t>
  </si>
  <si>
    <t>[2300102]所得税基数返还支出</t>
  </si>
  <si>
    <t>所得税基数返还支出</t>
  </si>
  <si>
    <t>新财预[2002]121号</t>
  </si>
  <si>
    <t>新财预〔2002〕121号</t>
  </si>
  <si>
    <t>省级</t>
  </si>
  <si>
    <t>[111]一般公共预算资金</t>
  </si>
  <si>
    <t>[0402]上级一般转移支付</t>
  </si>
  <si>
    <t>[2299999]其他支出</t>
  </si>
  <si>
    <t>2.增值税税收返还</t>
  </si>
  <si>
    <t>106</t>
  </si>
  <si>
    <t>[2300104]增值税税收返还支出</t>
  </si>
  <si>
    <t>增值税返还固定基数</t>
  </si>
  <si>
    <t>3.消费税税收返还</t>
  </si>
  <si>
    <t>102</t>
  </si>
  <si>
    <t>[2300105]消费税税收返还支出</t>
  </si>
  <si>
    <t>消费税返还固定基数</t>
  </si>
  <si>
    <t>4.增值税“五五分享”税收返还</t>
  </si>
  <si>
    <t>4666</t>
  </si>
  <si>
    <t>[2300106]增值税“五五分享”税收返还支出</t>
  </si>
  <si>
    <t>关于提前下达2023年中央对自治区增值税“五五分享”税收返还资金预算的通知</t>
  </si>
  <si>
    <t>新财预[2022]106号</t>
  </si>
  <si>
    <t>财经会,喀财专报〔2023〕356号,喀财专报〔2023〕359号,喀地财教〔2023〕34号,喀地财预〔2023〕12号,喀地财预〔2023〕30号,喀地财预〔2023〕32号,喀地财预〔2023〕33号,喀地财预〔2023〕9号,喀什财教〔2023〕34号,咯地财教〔2023〕34号,新财预〔2022〕106号</t>
  </si>
  <si>
    <t>中央级</t>
  </si>
  <si>
    <t>5.其他返还性收入</t>
  </si>
  <si>
    <t>108</t>
  </si>
  <si>
    <t>[2300199]其他返还性支出</t>
  </si>
  <si>
    <t>兵团辖区税收基数</t>
  </si>
  <si>
    <t>新财预[2018]002号</t>
  </si>
  <si>
    <t>新财预〔2018〕002号</t>
  </si>
  <si>
    <t>76478</t>
  </si>
  <si>
    <t>关于清算2020年和2021年自治区与各地州市兵团辖区地方收入事项的通知</t>
  </si>
  <si>
    <t>新财预[2023]033号</t>
  </si>
  <si>
    <t>喀地财预〔2023〕17号</t>
  </si>
  <si>
    <t>（二）一般性转移支付收入</t>
  </si>
  <si>
    <t>1.体制补助收入</t>
  </si>
  <si>
    <t>96</t>
  </si>
  <si>
    <t>[2300201]体制补助支出</t>
  </si>
  <si>
    <t>新疆喀什水利水电学校移交喀什地区</t>
  </si>
  <si>
    <t>新财农[2017]10号</t>
  </si>
  <si>
    <t>[2059999]其他教育支出</t>
  </si>
  <si>
    <t>122</t>
  </si>
  <si>
    <t>质监系统管理体制调整下划补助基数</t>
  </si>
  <si>
    <t>新财行[2016]66号</t>
  </si>
  <si>
    <t>喀地财行〔2016〕36号</t>
  </si>
  <si>
    <t>86</t>
  </si>
  <si>
    <t>公安机关交通监理人员经费下划基数</t>
  </si>
  <si>
    <t>新财预[2007]115号</t>
  </si>
  <si>
    <t>喀地财预〔2007〕115号</t>
  </si>
  <si>
    <t>[2040299]其他公安支出</t>
  </si>
  <si>
    <t>88</t>
  </si>
  <si>
    <t>自治区交通运输综合行政执法改革下划道路运输管理局和海事局</t>
  </si>
  <si>
    <t>新财建[2020]235号</t>
  </si>
  <si>
    <t>喀地财建〔2020〕140号</t>
  </si>
  <si>
    <t>[2149999]其他交通运输支出</t>
  </si>
  <si>
    <t>90</t>
  </si>
  <si>
    <t>工商系统管理体制调整下划补助基数</t>
  </si>
  <si>
    <t>新财行［2016］65号</t>
  </si>
  <si>
    <t>新财行〔2016〕65号</t>
  </si>
  <si>
    <t>94</t>
  </si>
  <si>
    <t>调整阿尔塔什水利枢纽工程移民安置区新建乡经费[乡镇人员支出]</t>
  </si>
  <si>
    <t>新财预[2019]179号</t>
  </si>
  <si>
    <t>新财预〔2019〕179号</t>
  </si>
  <si>
    <t>[2139999]其他农林水支出</t>
  </si>
  <si>
    <t>100</t>
  </si>
  <si>
    <t>各地县食品药品监管系统经费划转基数</t>
  </si>
  <si>
    <t>新财预[2011]270号</t>
  </si>
  <si>
    <t>喀地财预〔2011〕98号</t>
  </si>
  <si>
    <t>98</t>
  </si>
  <si>
    <t>各地人防[民防]指挥信息保障中心经费划转基数</t>
  </si>
  <si>
    <t>新财行[2011]573号</t>
  </si>
  <si>
    <t>92</t>
  </si>
  <si>
    <t>2006年体制补助基数</t>
  </si>
  <si>
    <t>2006体制补助基数</t>
  </si>
  <si>
    <t>2.均衡性转移支付收入</t>
  </si>
  <si>
    <t>78</t>
  </si>
  <si>
    <t>[2300202]均衡性转移支付支出</t>
  </si>
  <si>
    <t>2010年津贴补贴转移支付补助基数</t>
  </si>
  <si>
    <t>新财预[2011]68号</t>
  </si>
  <si>
    <t>新财预〔2011〕68号</t>
  </si>
  <si>
    <t>42</t>
  </si>
  <si>
    <t>1993年工资制度改革前机关事业单位退休人员退休费</t>
  </si>
  <si>
    <t>新财预[2013]37号</t>
  </si>
  <si>
    <t>喀地财预〔2013〕5号</t>
  </si>
  <si>
    <t>804</t>
  </si>
  <si>
    <t>关于下达“十四五”期间喀什、霍尔果斯经济开发区专项资金补助的通知</t>
  </si>
  <si>
    <t>新财预[2021]82号</t>
  </si>
  <si>
    <t>新财预〔2021〕82号</t>
  </si>
  <si>
    <t>802</t>
  </si>
  <si>
    <t>关于下达“十四五”期间喀什、霍尔果斯经济开发区建设中央财力补助预算的通知</t>
  </si>
  <si>
    <t>新财预[2021]81号</t>
  </si>
  <si>
    <t>新财预〔2021〕81号</t>
  </si>
  <si>
    <t>64</t>
  </si>
  <si>
    <t>2016年各地州市本级均衡性转移支付增量</t>
  </si>
  <si>
    <t>新财预[2016]70号</t>
  </si>
  <si>
    <t>74</t>
  </si>
  <si>
    <t>关于提前下达2023年中央对地方农业转移人口市民化奖励资金预算的通知</t>
  </si>
  <si>
    <t>新财预[2022]94号</t>
  </si>
  <si>
    <t>喀地财预〔2022〕42号,喀地财预〔2023〕15号</t>
  </si>
  <si>
    <t>68</t>
  </si>
  <si>
    <t>关于下达2019年调整高定工资档次补助资金[南疆四地州]的通知</t>
  </si>
  <si>
    <t>新财预[2019]98号</t>
  </si>
  <si>
    <t>喀地财预〔2019〕71号</t>
  </si>
  <si>
    <t>82</t>
  </si>
  <si>
    <t>2012年津贴补贴转移支付补助基数</t>
  </si>
  <si>
    <t>新财预[2012]103号</t>
  </si>
  <si>
    <t>喀地财预〔2012〕49号</t>
  </si>
  <si>
    <t>70</t>
  </si>
  <si>
    <t>2007年津贴补贴转移支付补助基数</t>
  </si>
  <si>
    <t>新财预[2008]146号</t>
  </si>
  <si>
    <t>新财预〔2008〕146号</t>
  </si>
  <si>
    <t>62</t>
  </si>
  <si>
    <t>2009年津贴补贴转移支付补助基数</t>
  </si>
  <si>
    <t>新财预[2009]112号</t>
  </si>
  <si>
    <t>新财预〔2009〕112号</t>
  </si>
  <si>
    <t>80</t>
  </si>
  <si>
    <t>2008年津贴补贴转移支付补助基数</t>
  </si>
  <si>
    <t>新财预[2008]29号</t>
  </si>
  <si>
    <t>新财预〔2008〕29号</t>
  </si>
  <si>
    <t>72</t>
  </si>
  <si>
    <t>2013年自治区对下均衡性转移支付补助资金</t>
  </si>
  <si>
    <t>新财预[2013]12号</t>
  </si>
  <si>
    <t>喀地财发〔2013〕84号</t>
  </si>
  <si>
    <t>76</t>
  </si>
  <si>
    <t>关于下达2019年自治区均衡性转移支付资金[增资]的通知</t>
  </si>
  <si>
    <t>新财预[2019]95号</t>
  </si>
  <si>
    <t>喀地财预〔2019〕66号</t>
  </si>
  <si>
    <t>66411</t>
  </si>
  <si>
    <t>关于下达2021年乡镇委派会计工资补贴资金的通知</t>
  </si>
  <si>
    <t>喀地财乡财[2021]1号</t>
  </si>
  <si>
    <t>[4]市级</t>
  </si>
  <si>
    <t>[01]年初预算</t>
  </si>
  <si>
    <t>[2010301]行政运行</t>
  </si>
  <si>
    <t>100409</t>
  </si>
  <si>
    <t>关于下达2023三季度个体工商户小额信贷贴息资金的通知</t>
  </si>
  <si>
    <t>新财金[2023]66号,新财金[2023]66号</t>
  </si>
  <si>
    <t>喀地财金〔2023〕24号,新财金〔2023〕66号</t>
  </si>
  <si>
    <t>[2170302]利息费用补贴支出</t>
  </si>
  <si>
    <t>76480</t>
  </si>
  <si>
    <t>关于下达2023年农业转移人口市民化奖励资金预算的通知</t>
  </si>
  <si>
    <t>新财预[2023]37号</t>
  </si>
  <si>
    <t>喀地财预〔2023〕15号</t>
  </si>
  <si>
    <t>76472</t>
  </si>
  <si>
    <t>巴楚县人才发展专项</t>
  </si>
  <si>
    <t>[0601]本级调增</t>
  </si>
  <si>
    <t>法检两院补助基数</t>
  </si>
  <si>
    <t>喀地财行〔2022〕37号</t>
  </si>
  <si>
    <t>3.县级基本财力保障机制奖补资金收入</t>
  </si>
  <si>
    <t>753</t>
  </si>
  <si>
    <t>[2300207]县级基本财力保障机制奖补资金支出</t>
  </si>
  <si>
    <t>提高村干部报酬资金</t>
  </si>
  <si>
    <t>新财行[2016]286号</t>
  </si>
  <si>
    <t>喀地财行〔2017〕10号</t>
  </si>
  <si>
    <t>739</t>
  </si>
  <si>
    <t>提高农村“三老”人员生活补贴资金</t>
  </si>
  <si>
    <t>新财行[2016]287号</t>
  </si>
  <si>
    <t>喀地财行〔2017〕11号</t>
  </si>
  <si>
    <t>737</t>
  </si>
  <si>
    <t>关于拨付提高“三老”人员生活补贴标准补助资金的通知</t>
  </si>
  <si>
    <t>新财行[2019]90号</t>
  </si>
  <si>
    <t>喀地财行〔2019〕52号</t>
  </si>
  <si>
    <t>749</t>
  </si>
  <si>
    <t>关于拨付自治区农村“三老”人员生活补贴提标资金的通知</t>
  </si>
  <si>
    <t>新财行[2019]28号</t>
  </si>
  <si>
    <t>喀地财行〔2019〕30号</t>
  </si>
  <si>
    <t>2124</t>
  </si>
  <si>
    <t>关于提前下达2023年县级基本财力保障机制奖补资金预算的通知</t>
  </si>
  <si>
    <t>新财预[2022]98号</t>
  </si>
  <si>
    <t>新财预〔2022〕98号</t>
  </si>
  <si>
    <t>751</t>
  </si>
  <si>
    <t>自治区下达基层组织建设补助资金</t>
  </si>
  <si>
    <t>新财行[2015]335号</t>
  </si>
  <si>
    <t>喀地财行〔2017〕12号</t>
  </si>
  <si>
    <t>743</t>
  </si>
  <si>
    <t>关于下达提高村干部基本报酬补助资金的通知</t>
  </si>
  <si>
    <t>新财行[2021]72号</t>
  </si>
  <si>
    <t>喀地财行〔2021〕35号</t>
  </si>
  <si>
    <t>747</t>
  </si>
  <si>
    <t>自治区拆分新增行政村运转经费和村干部报酬补助资金</t>
  </si>
  <si>
    <t>新财行[2017]355号</t>
  </si>
  <si>
    <t>喀地财行〔2017〕27号</t>
  </si>
  <si>
    <t>741</t>
  </si>
  <si>
    <t>关于拨付自治区乡镇工作补贴提标资金的通知</t>
  </si>
  <si>
    <t>新财行[2019]228号</t>
  </si>
  <si>
    <t>新财行〔2019〕228号</t>
  </si>
  <si>
    <t>745</t>
  </si>
  <si>
    <t>关于拨付提高村干部基本报酬补助资金的通知</t>
  </si>
  <si>
    <t>新财行[2019]91号</t>
  </si>
  <si>
    <t>喀地财行〔2017〕23号</t>
  </si>
  <si>
    <t>735</t>
  </si>
  <si>
    <t>关于下达提高农村老干部、老党员、老模范生活补贴标准补助资金的通知</t>
  </si>
  <si>
    <t>新财行[2021]73号</t>
  </si>
  <si>
    <t>喀地财行〔2021〕36号</t>
  </si>
  <si>
    <t>101622</t>
  </si>
  <si>
    <t>关于下达2023年县级基本财力保障机制奖补资金预算的通知</t>
  </si>
  <si>
    <t>新财预[2023]78号</t>
  </si>
  <si>
    <t>喀地财预〔2023〕39号</t>
  </si>
  <si>
    <t>4.结算补助收入</t>
  </si>
  <si>
    <t>91192</t>
  </si>
  <si>
    <t>[2300208]结算补助支出</t>
  </si>
  <si>
    <t>关于下达2023年下半年自治区“访惠聚”工作专项经费的通知</t>
  </si>
  <si>
    <t>新财预[2023]054号</t>
  </si>
  <si>
    <t>关于拨付2023下半自治区“访惠聚”驻村工作经费的通知,喀地财发〔2023〕1号,喀地财预〔2023〕10号,喀地财预〔2023〕29号,喀地财预〔2023〕31号</t>
  </si>
  <si>
    <t>74323</t>
  </si>
  <si>
    <t>关于下达中央疫情防控财力补助预算的通知</t>
  </si>
  <si>
    <t>新财预[2023]29号</t>
  </si>
  <si>
    <t>喀财专报〔2023〕111号,喀地财预〔2023〕11号</t>
  </si>
  <si>
    <t>62744</t>
  </si>
  <si>
    <t>关于下达2023年上半年自治区“访惠聚”工作专项经费的通知</t>
  </si>
  <si>
    <t>新财预[2023]25号</t>
  </si>
  <si>
    <t>喀地财预〔2022〕10号,喀地财预〔2023〕10号,喀地财预〔2023〕22号,喀地财预〔2023〕31号,签报件61号</t>
  </si>
  <si>
    <t>5.企业事业单位划转补助收入</t>
  </si>
  <si>
    <t>132</t>
  </si>
  <si>
    <t>[2300214]企业事业单位划转补助支出</t>
  </si>
  <si>
    <t>新疆建工集团六建公司医院移交喀什地区经费划转基数</t>
  </si>
  <si>
    <t>新财企[2009]235号</t>
  </si>
  <si>
    <t>130</t>
  </si>
  <si>
    <t>关于下划喀什出版社和克孜勒苏出版社补助</t>
  </si>
  <si>
    <t>新财教[2021]34号</t>
  </si>
  <si>
    <t>128</t>
  </si>
  <si>
    <t>中石油企业公安移交地方划转补助</t>
  </si>
  <si>
    <t>新财企[2006]85号</t>
  </si>
  <si>
    <t>6.产粮（油）大县奖励资金收入</t>
  </si>
  <si>
    <t>77516</t>
  </si>
  <si>
    <t>[2300225]产粮（油）大县奖励资金支出</t>
  </si>
  <si>
    <t>关于提前下达2023年中央产粮大县奖励资金预算[统筹整合部分]的通知</t>
  </si>
  <si>
    <t>新财建[2022]204号</t>
  </si>
  <si>
    <t>喀地财建〔2023〕40号</t>
  </si>
  <si>
    <t>2302</t>
  </si>
  <si>
    <t>关于提前下达2023年中央产粮大县奖励资金预算的通知</t>
  </si>
  <si>
    <t>新财建[2022]205号</t>
  </si>
  <si>
    <t>喀地财建〔2022〕106号</t>
  </si>
  <si>
    <t>2304</t>
  </si>
  <si>
    <t>喀地财建〔2022〕105号</t>
  </si>
  <si>
    <t>77452</t>
  </si>
  <si>
    <t>关于调整下达2023年度中央产粮大县奖励资金预算指标的通知</t>
  </si>
  <si>
    <t>新财建[2023]55号</t>
  </si>
  <si>
    <t>喀地财建〔2023〕41号</t>
  </si>
  <si>
    <t>[2220199]其他粮油物资事务支出</t>
  </si>
  <si>
    <t>7.重点生态功能区转移支付收入</t>
  </si>
  <si>
    <t>166</t>
  </si>
  <si>
    <t>[2300226]重点生态功能区转移支付支出</t>
  </si>
  <si>
    <t>关于提前下达2023年中央对地方重点生态功能区转移支付预算的通知</t>
  </si>
  <si>
    <t>新财预[2022]95号</t>
  </si>
  <si>
    <t>喀地财预〔2022〕48号</t>
  </si>
  <si>
    <t>101931</t>
  </si>
  <si>
    <t>关于下达2023年第二批重点生态功能区转移支付预算的通知</t>
  </si>
  <si>
    <t>新财预[2023]075号</t>
  </si>
  <si>
    <t>喀地财预〔2023〕34号</t>
  </si>
  <si>
    <t>101929</t>
  </si>
  <si>
    <t>新财预[2023]75号</t>
  </si>
  <si>
    <t>101600</t>
  </si>
  <si>
    <t>76474</t>
  </si>
  <si>
    <t>关于下达2023年重点生态功能区转移支付预算的通知</t>
  </si>
  <si>
    <t>新财预[2023]035号</t>
  </si>
  <si>
    <t>喀地财预〔2023〕13号</t>
  </si>
  <si>
    <t>8.固定数额补助收入</t>
  </si>
  <si>
    <t>154</t>
  </si>
  <si>
    <t>[2300227]固定数额补助支出</t>
  </si>
  <si>
    <t>2016年提高艰苦边远地区津贴标准</t>
  </si>
  <si>
    <t>新财预[2016]71号</t>
  </si>
  <si>
    <t>喀地财预〔2016〕48号</t>
  </si>
  <si>
    <t>150</t>
  </si>
  <si>
    <t>森林公安执勤岗位津贴经费[南疆四地州]</t>
  </si>
  <si>
    <t>新财行[2018]59号</t>
  </si>
  <si>
    <t>新财行〔2018〕59号</t>
  </si>
  <si>
    <t>48</t>
  </si>
  <si>
    <t>2014年7月起建立南疆工作补贴补助资金[12个月]</t>
  </si>
  <si>
    <t>新财预[2015]166号</t>
  </si>
  <si>
    <t>喀地财预〔2015〕81号</t>
  </si>
  <si>
    <t>46</t>
  </si>
  <si>
    <t>2016年提高机关事业单位干部基本工资标准补助资金</t>
  </si>
  <si>
    <t>新财预[2016]120号</t>
  </si>
  <si>
    <t>喀地财预〔2016〕88号</t>
  </si>
  <si>
    <t>146</t>
  </si>
  <si>
    <t>关于下达2021年自治区提高机关事业单位津贴补贴水平补助资金的通知</t>
  </si>
  <si>
    <t>新财预[2021]12号</t>
  </si>
  <si>
    <t>新财预〔2021〕12号</t>
  </si>
  <si>
    <t>156</t>
  </si>
  <si>
    <t>森林公安加班补贴经费[南疆四地州]</t>
  </si>
  <si>
    <t>新财农[2018]58号</t>
  </si>
  <si>
    <t>新财农〔2018〕58号</t>
  </si>
  <si>
    <t>144</t>
  </si>
  <si>
    <t>农村税费改革转移支付乡镇转移至村级补助</t>
  </si>
  <si>
    <t>新财预[2008]145号</t>
  </si>
  <si>
    <t>新财预〔2008〕145号</t>
  </si>
  <si>
    <t>158</t>
  </si>
  <si>
    <t>调整人民警察警衔津贴经费[南疆四地州]</t>
  </si>
  <si>
    <t>新财行[2016]103号</t>
  </si>
  <si>
    <t>新财行〔2016〕103号</t>
  </si>
  <si>
    <t>54</t>
  </si>
  <si>
    <t>2012年调整艰苦边远地区津贴</t>
  </si>
  <si>
    <t>新财综[2013]12号</t>
  </si>
  <si>
    <t>喀地财发〔2013〕91号</t>
  </si>
  <si>
    <t>56</t>
  </si>
  <si>
    <t>2011年调整艰苦边远地区津贴类别</t>
  </si>
  <si>
    <t>新财综[2011]82号</t>
  </si>
  <si>
    <t>喀地财发〔2021〕19号</t>
  </si>
  <si>
    <t>44</t>
  </si>
  <si>
    <t>调整艰苦边远地区津贴标准新增补助资金</t>
  </si>
  <si>
    <t>新财综[2018]21号</t>
  </si>
  <si>
    <t>喀地财综〔2018〕30号</t>
  </si>
  <si>
    <t>52</t>
  </si>
  <si>
    <t>2014年10月起调整工资政策转移支付资金[12个月]</t>
  </si>
  <si>
    <t>新财预[2015]167号</t>
  </si>
  <si>
    <t>喀地财预〔2015〕82号</t>
  </si>
  <si>
    <t>4664</t>
  </si>
  <si>
    <t>关于调整自治区事业单位工资补助资金的通知</t>
  </si>
  <si>
    <t>新财预[2022]103号</t>
  </si>
  <si>
    <t>164</t>
  </si>
  <si>
    <t>2007年调整工资转移支付基数</t>
  </si>
  <si>
    <t>调资补助基数2007</t>
  </si>
  <si>
    <t>50</t>
  </si>
  <si>
    <t>2014年1月起提高地方津贴补贴补助资金[12个月]</t>
  </si>
  <si>
    <t>新财预[2015]165号</t>
  </si>
  <si>
    <t>喀地财预〔2015〕83号</t>
  </si>
  <si>
    <t>142</t>
  </si>
  <si>
    <t>取消农牧业税转移支出补助</t>
  </si>
  <si>
    <t>新财预[2005]72号</t>
  </si>
  <si>
    <t>新财预〔2005〕72号</t>
  </si>
  <si>
    <t>152</t>
  </si>
  <si>
    <t>农村税费改革补助</t>
  </si>
  <si>
    <t>新财预[2003]103号</t>
  </si>
  <si>
    <t>新财预〔2003〕103号</t>
  </si>
  <si>
    <t>4662</t>
  </si>
  <si>
    <t>关于下达自治区规范提高公务员绩效奖金补助资金的通知</t>
  </si>
  <si>
    <t>新财预[2022]009号</t>
  </si>
  <si>
    <t>喀地财预〔2022〕2号</t>
  </si>
  <si>
    <t>58</t>
  </si>
  <si>
    <t>2011年调整艰苦边远地区津贴标准</t>
  </si>
  <si>
    <t>新财综[2011]38号</t>
  </si>
  <si>
    <t>新财综〔2011〕38号</t>
  </si>
  <si>
    <t>160</t>
  </si>
  <si>
    <t>调整人民警察执勤岗位津贴经费[南疆四地州]</t>
  </si>
  <si>
    <t>新财行[2018]84号</t>
  </si>
  <si>
    <t>新财行〔2018〕84号</t>
  </si>
  <si>
    <t>60</t>
  </si>
  <si>
    <t>调整人民警察加班补贴经费[南疆四地州]</t>
  </si>
  <si>
    <t>新财行[2018]83号</t>
  </si>
  <si>
    <t>新财行〔2018〕83号</t>
  </si>
  <si>
    <t>162</t>
  </si>
  <si>
    <t>取消农业特产税、降低农业税税率补助</t>
  </si>
  <si>
    <t>新财预[2004]83号</t>
  </si>
  <si>
    <t>新财预〔2004〕83号</t>
  </si>
  <si>
    <t>148</t>
  </si>
  <si>
    <t>关于拨付调整人民警察执勤岗位津贴补助资金的通知[南疆四地州</t>
  </si>
  <si>
    <t>新财行[2019]185号</t>
  </si>
  <si>
    <t>新财行〔2019〕185号</t>
  </si>
  <si>
    <t>72774</t>
  </si>
  <si>
    <t>关于下达调整艰苦边远地区津贴标准新增补助资金预算的通知</t>
  </si>
  <si>
    <t>新财综[2023]003号</t>
  </si>
  <si>
    <t>防痨科追减2津贴补贴,喀地财综〔2023〕2号,维吾尔医医院追减2津补贴</t>
  </si>
  <si>
    <t>57414</t>
  </si>
  <si>
    <t>关于下达自治区2022年至2023年提高公务员绩效奖金补助资金的通知</t>
  </si>
  <si>
    <t>新财预[2023]17号</t>
  </si>
  <si>
    <t>地区红十字会绩效工资追减,地区疾控中心非统发基础绩效奖追减,地区疾控中心统发基础绩效奖追减,地区救助管理站基础绩效奖追减,儿童福利院追减基础绩效奖2,防痨科追减基础绩效奖第一个追减单追减127790，两个共追减单基础绩效奖162610,喀地财预〔2022〕2号,喀地财预〔2023〕5号,喀地财综〔2023〕2号,维吾尔医医院追减2基础绩效奖,卫健委追减基础绩效奖,卫健委追减刘国萍2基础绩效奖,综合科签报2023〔2号〕</t>
  </si>
  <si>
    <t>57465</t>
  </si>
  <si>
    <t>喀地财预〔2023〕5号</t>
  </si>
  <si>
    <t>9.边境地区转移支付收入</t>
  </si>
  <si>
    <t>2122</t>
  </si>
  <si>
    <t>[2300230]边境地区转移支付支出</t>
  </si>
  <si>
    <t>关于提前下达2023年边境地区转移支付预算的通知</t>
  </si>
  <si>
    <t>新财预[2022]97号</t>
  </si>
  <si>
    <t>喀地财预〔2023〕14号,喀地财预〔2023〕23号,新财预〔2022〕97号</t>
  </si>
  <si>
    <t>55642</t>
  </si>
  <si>
    <t>关于下达2023年边境地区转移支付预算的通知</t>
  </si>
  <si>
    <t>喀地财预[2023]14号</t>
  </si>
  <si>
    <t>[1]中央级</t>
  </si>
  <si>
    <t>[0201]上年结转</t>
  </si>
  <si>
    <t>4882</t>
  </si>
  <si>
    <t>关于提前下达2023年边防基础设施维护费预算的通知</t>
  </si>
  <si>
    <t>新财行[2022]317号</t>
  </si>
  <si>
    <t>喀地财行〔2022〕68号</t>
  </si>
  <si>
    <t>[2030608]边海防</t>
  </si>
  <si>
    <t>76256</t>
  </si>
  <si>
    <t>关于下达2023年边防基础设施维护经费预算的通知</t>
  </si>
  <si>
    <t>新财行[2023]84号</t>
  </si>
  <si>
    <t>喀地财行〔2023〕14号</t>
  </si>
  <si>
    <t>4835</t>
  </si>
  <si>
    <t>关于提前下达2023年护边员补助资金的通知</t>
  </si>
  <si>
    <t>新财行[2022]247号</t>
  </si>
  <si>
    <t>喀地财行〔2022〕69号</t>
  </si>
  <si>
    <t>[2013699]其他共产党事务支出</t>
  </si>
  <si>
    <t>78925</t>
  </si>
  <si>
    <t>关于下达2023年护边员补助资金的通知</t>
  </si>
  <si>
    <t>新财行[2023]087号</t>
  </si>
  <si>
    <t>喀地财行〔2023〕21号</t>
  </si>
  <si>
    <t>76476</t>
  </si>
  <si>
    <t>新财预[2023]034号</t>
  </si>
  <si>
    <t>喀地财预〔2023〕14号</t>
  </si>
  <si>
    <t>10.巩固脱贫攻坚成果衔接乡村振兴转移支付收入</t>
  </si>
  <si>
    <t>2522</t>
  </si>
  <si>
    <t>[2300231]巩固脱贫攻坚成果衔接乡村振兴转移支付支出</t>
  </si>
  <si>
    <t>关于提前下达2023年自治区财政衔接推进乡村振兴补助资金预算的通知</t>
  </si>
  <si>
    <t>新财振[2022]24号</t>
  </si>
  <si>
    <t>喀地财振〔2022〕6号</t>
  </si>
  <si>
    <t>[2130505]生产发展</t>
  </si>
  <si>
    <t>964</t>
  </si>
  <si>
    <t>关于提前下达2023年中央财政衔接推进乡村振兴补助资金预算的通知</t>
  </si>
  <si>
    <t>新财振[2022]22号</t>
  </si>
  <si>
    <t>喀地财振〔2022〕4号</t>
  </si>
  <si>
    <t>74914</t>
  </si>
  <si>
    <t>关于下达2023年自治区财政衔接推进乡村振兴补助资金预算的通知</t>
  </si>
  <si>
    <t>新财振[2023]17号</t>
  </si>
  <si>
    <t>喀地财振〔2023〕3号</t>
  </si>
  <si>
    <t>90185</t>
  </si>
  <si>
    <t>关于下达2023年自治区财政衔接推进乡村振兴补助资金[巩固拓展脱贫攻坚成果和乡村振兴任务]预算的通知</t>
  </si>
  <si>
    <t>新财振[2023]30号</t>
  </si>
  <si>
    <t>喀地财振〔2023〕8号</t>
  </si>
  <si>
    <t>[21305]巩固脱贫攻坚成果衔接乡村振兴</t>
  </si>
  <si>
    <t>74916</t>
  </si>
  <si>
    <t>关于下达2023年中央财政衔接推进乡村振兴补助资金预算的通知</t>
  </si>
  <si>
    <t>新财振[2023]19号</t>
  </si>
  <si>
    <t>喀地财振〔2023〕5号</t>
  </si>
  <si>
    <t>66419</t>
  </si>
  <si>
    <t>关于下达2023年地区提前告知财政衔接推进乡村振兴补助资金的通知</t>
  </si>
  <si>
    <t>喀地财振[2023]1号</t>
  </si>
  <si>
    <t>11.一般公共服务共同财政事权转移支付收入</t>
  </si>
  <si>
    <t>96292</t>
  </si>
  <si>
    <t>[2300241]一般公共服务共同财政事权转移支付支出</t>
  </si>
  <si>
    <t>关于下达2023年免除查验没有问题外贸企业吊装移位仓储费用试点资金的通知</t>
  </si>
  <si>
    <t>新财行[2023]284号</t>
  </si>
  <si>
    <t>喀地财行〔2023〕47号</t>
  </si>
  <si>
    <t>[2011399]其他商贸事务支出</t>
  </si>
  <si>
    <t>76274</t>
  </si>
  <si>
    <t>关于下达中央2023年纤维公证检验经费的通知</t>
  </si>
  <si>
    <t>新财行[2023]64号,新财行[2023]64号</t>
  </si>
  <si>
    <t>新财行〔2023〕64号</t>
  </si>
  <si>
    <t>[2013810]质量基础</t>
  </si>
  <si>
    <t>77290</t>
  </si>
  <si>
    <t>关于下达中央2023年解决特特殊疑难信访问题资金预算的通知</t>
  </si>
  <si>
    <t>新财行[2023]80号,新财行[2023]80号</t>
  </si>
  <si>
    <t>喀地财行〔2023〕18号,新财行〔2023〕80号</t>
  </si>
  <si>
    <t>[2010308]信访事务</t>
  </si>
  <si>
    <t>2988</t>
  </si>
  <si>
    <t>关于提前下达2023年大学生志愿服务西部计划自治区补助资金预算的通知</t>
  </si>
  <si>
    <t>新财行[2022]281号</t>
  </si>
  <si>
    <t>喀地财行〔2022〕50号</t>
  </si>
  <si>
    <t>[2012902]一般行政管理事务</t>
  </si>
  <si>
    <t>15882</t>
  </si>
  <si>
    <t>关于下达自治区人大代表活动经费的通知</t>
  </si>
  <si>
    <t>新财行[2022]133号</t>
  </si>
  <si>
    <t>喀地财行〔2022〕40号</t>
  </si>
  <si>
    <t>2982</t>
  </si>
  <si>
    <t>关于提前下达2023年度自治区军警兵民联管联防专项经费的通知</t>
  </si>
  <si>
    <t>新财行[2022]257号</t>
  </si>
  <si>
    <t>喀地财行〔2022〕43号</t>
  </si>
  <si>
    <t>101088</t>
  </si>
  <si>
    <t>新财行[2023]64号</t>
  </si>
  <si>
    <t>喀地财行〔2023〕15号</t>
  </si>
  <si>
    <t>2964</t>
  </si>
  <si>
    <t>关于提前下达中央2023年解决特殊疑难信访问题资金预算的通知</t>
  </si>
  <si>
    <t>新财行[2022]277号</t>
  </si>
  <si>
    <t>喀地财行〔2022〕45号</t>
  </si>
  <si>
    <t>81105</t>
  </si>
  <si>
    <t>关于下达新疆人才发展基金2023年度第一批“2+5”重点人才计划第三轮支持资金的通知</t>
  </si>
  <si>
    <t>新财行[2023]118号</t>
  </si>
  <si>
    <t>喀地财行〔2023〕25号</t>
  </si>
  <si>
    <t>[2013299]其他组织事务支出</t>
  </si>
  <si>
    <t>90005</t>
  </si>
  <si>
    <t>关于拨付2023年全区会计专业技术资格考试考务工作经费的通知</t>
  </si>
  <si>
    <t>新财行[2023]221号</t>
  </si>
  <si>
    <t>喀地财行〔2023〕33号</t>
  </si>
  <si>
    <t>[2010699]其他财政事务支出</t>
  </si>
  <si>
    <t>75244</t>
  </si>
  <si>
    <t>关于拨付2023年招录其他省区市高校毕业生、留疆战士专项经费的通知</t>
  </si>
  <si>
    <t>新财行[2023]41号</t>
  </si>
  <si>
    <t>喀地财行〔2023〕11号,喀地财行〔2023〕66号</t>
  </si>
  <si>
    <t>[2013204]公务员事务</t>
  </si>
  <si>
    <t>3026</t>
  </si>
  <si>
    <t>关于提前下达2023年度基层政协补助经费的通知</t>
  </si>
  <si>
    <t>新财行[2022]271号</t>
  </si>
  <si>
    <t>喀地财行〔2022〕60号</t>
  </si>
  <si>
    <t>[2010299]其他政协事务支出</t>
  </si>
  <si>
    <t>2992</t>
  </si>
  <si>
    <t>关于提前下达2023年宗教教职人员生活补贴资金的通知</t>
  </si>
  <si>
    <t>新财行[2022]259号</t>
  </si>
  <si>
    <t>喀地财行〔2022〕58号,喀地财行〔2023〕58号</t>
  </si>
  <si>
    <t>[2013404]宗教事务</t>
  </si>
  <si>
    <t>101343</t>
  </si>
  <si>
    <t>关于拨付自治区药品抽检经费的通知</t>
  </si>
  <si>
    <t>新财行[2023]366号</t>
  </si>
  <si>
    <t>喀地财行〔2023〕64号,喀地行〔2023〕64号</t>
  </si>
  <si>
    <t>[2013812]药品事务</t>
  </si>
  <si>
    <t>75263</t>
  </si>
  <si>
    <t>关于拨付2023年全区会计考试考务工作经费的通知</t>
  </si>
  <si>
    <t>新财行[2023]054号</t>
  </si>
  <si>
    <t>喀地财行〔2023〕12号</t>
  </si>
  <si>
    <t>101526</t>
  </si>
  <si>
    <t>新财行[2023]393号</t>
  </si>
  <si>
    <t>喀地财行〔2023〕70号</t>
  </si>
  <si>
    <t>[2010399]其他政府办公厅（室）及相关机构事务支出</t>
  </si>
  <si>
    <t>3024</t>
  </si>
  <si>
    <t>关于提前下达2023年度自治区援疆干部医疗费的通知</t>
  </si>
  <si>
    <t>新财行[2022]266号</t>
  </si>
  <si>
    <t>喀地财行〔2022〕59号</t>
  </si>
  <si>
    <t>3022</t>
  </si>
  <si>
    <t>关于提前下达2023年自治区驻村管寺管委会工作及人员经费的通知</t>
  </si>
  <si>
    <t>新财行[2022]260号</t>
  </si>
  <si>
    <t>喀地财行〔2022〕57号,喀地财行〔2022〕57号文件</t>
  </si>
  <si>
    <t>3028</t>
  </si>
  <si>
    <t>关于提前下达2023年度基层人大补助经费的通知</t>
  </si>
  <si>
    <t>新财行[2022]270号</t>
  </si>
  <si>
    <t>喀地财行〔2022〕61号</t>
  </si>
  <si>
    <t>[2010199]其他人大事务支出</t>
  </si>
  <si>
    <t>3014</t>
  </si>
  <si>
    <t>关于提前下达2023年妇女儿童工作经费预算的通知</t>
  </si>
  <si>
    <t>新财行[2022]279号</t>
  </si>
  <si>
    <t>喀地财行〔2022〕53号</t>
  </si>
  <si>
    <t>[2012999]其他群众团体事务支出</t>
  </si>
  <si>
    <t>62683</t>
  </si>
  <si>
    <t>关于下达2023年经济责任和自然资源资产离任审计项目经费的通知</t>
  </si>
  <si>
    <t>新财行[2023]20号</t>
  </si>
  <si>
    <t>喀地财行〔2023〕4号</t>
  </si>
  <si>
    <t>[2010804]审计业务</t>
  </si>
  <si>
    <t>94188</t>
  </si>
  <si>
    <t>新财行[2023]256号</t>
  </si>
  <si>
    <t>喀地财行〔2023〕42号,喀地财行〔2023〕46号</t>
  </si>
  <si>
    <t>72686</t>
  </si>
  <si>
    <t>关于下达2023年度自治区基层组织建设资金的通知</t>
  </si>
  <si>
    <t>新财行[2023]40号</t>
  </si>
  <si>
    <t>喀地财行〔2023〕7号</t>
  </si>
  <si>
    <t>84439</t>
  </si>
  <si>
    <t>关于下达自治区解决特殊疑难信访问题资金的通知</t>
  </si>
  <si>
    <t>新财行[2023]121号</t>
  </si>
  <si>
    <t>喀地财行〔2023〕26号</t>
  </si>
  <si>
    <t>87861</t>
  </si>
  <si>
    <t>关于拨付“民营企业助推南疆发展大会“相关经费的通知</t>
  </si>
  <si>
    <t>新财行[2023]217号</t>
  </si>
  <si>
    <t>喀地财行〔2023〕31号</t>
  </si>
  <si>
    <t>63123</t>
  </si>
  <si>
    <t>关于下达2023年度新疆人才发展基金第一批重大人才计划项目支持资金的通知</t>
  </si>
  <si>
    <t>新财行[2023]021号</t>
  </si>
  <si>
    <t>喀地财行〔2023〕5号</t>
  </si>
  <si>
    <t>101522</t>
  </si>
  <si>
    <t>南疆各地州其他省市区市高校毕业生和留疆战士2023年度工资</t>
  </si>
  <si>
    <t>新财行[2023]370号</t>
  </si>
  <si>
    <t>喀地财行〔2023〕63号</t>
  </si>
  <si>
    <t>93869</t>
  </si>
  <si>
    <t>关于下达2023年下派选调生到村工作中央财政补助资金的通知</t>
  </si>
  <si>
    <t>新财行[2023]254号</t>
  </si>
  <si>
    <t>喀地财行〔2023〕38号</t>
  </si>
  <si>
    <t>3018</t>
  </si>
  <si>
    <t>关于提前下达自治区2023年度乡村振兴专项审计经费的通知</t>
  </si>
  <si>
    <t>新财行[2022]272号</t>
  </si>
  <si>
    <t>喀地财行〔2022〕55号</t>
  </si>
  <si>
    <t>74439</t>
  </si>
  <si>
    <t>关于拨付2023年度自治区援疆干部南疆工作补贴的通知</t>
  </si>
  <si>
    <t>新财行[2023]39号</t>
  </si>
  <si>
    <t>喀地财行〔2023〕8号,新财行〔2023〕39号</t>
  </si>
  <si>
    <t>101086</t>
  </si>
  <si>
    <t>新财行[2023]80号</t>
  </si>
  <si>
    <t>喀地财行〔2023〕18号</t>
  </si>
  <si>
    <t>2962</t>
  </si>
  <si>
    <t>关于提前下达中央2023年纤维公公证检验经费的通知</t>
  </si>
  <si>
    <t>新财行[2022]276号</t>
  </si>
  <si>
    <t>喀地财行〔2022〕48号</t>
  </si>
  <si>
    <t>3016</t>
  </si>
  <si>
    <t>关于提前下达2023年度下派选调生到村工作中央财政补助资金预算的通知</t>
  </si>
  <si>
    <t>新财行[2022]256号</t>
  </si>
  <si>
    <t>喀地财发〔2022〕54号,喀地财行〔2022〕54号</t>
  </si>
  <si>
    <t>80116</t>
  </si>
  <si>
    <t>关于下达2023年人口抽样调查经费的通知</t>
  </si>
  <si>
    <t>新财行[2023]105号</t>
  </si>
  <si>
    <t>喀地财行〔2023〕24号</t>
  </si>
  <si>
    <t>[2010508]统计抽样调查</t>
  </si>
  <si>
    <t>3012</t>
  </si>
  <si>
    <t>关于提前下达2023年自治区宗教活动场所修缮经费的通知</t>
  </si>
  <si>
    <t>新财行[2022]262号</t>
  </si>
  <si>
    <t>喀地财行〔2022〕52号</t>
  </si>
  <si>
    <t>93865</t>
  </si>
  <si>
    <t>2990</t>
  </si>
  <si>
    <t>关于提前下达2023年大学生志愿服务西部计划中央补助资金预算的通知</t>
  </si>
  <si>
    <t>新财行[2022]280号,新财行[2023]225号</t>
  </si>
  <si>
    <t>喀地财行〔2022〕51号,新财行〔2023〕225号</t>
  </si>
  <si>
    <t>88306</t>
  </si>
  <si>
    <t>关于拨付西部计划志愿者南疆专项相关经费的通知</t>
  </si>
  <si>
    <t>新财行[2023]197号</t>
  </si>
  <si>
    <t>喀地财行〔2023〕32号</t>
  </si>
  <si>
    <t>92877</t>
  </si>
  <si>
    <t>关于下达2023年经济责任及自然资源审计项目经费的通知</t>
  </si>
  <si>
    <t>新财行[2023]250号</t>
  </si>
  <si>
    <t>喀地财行〔2023〕40号</t>
  </si>
  <si>
    <t>3020</t>
  </si>
  <si>
    <t>关于提前下达2023年南疆四地州伊斯兰教教职人员集中培训经费的通知</t>
  </si>
  <si>
    <t>新财行[2022]261号</t>
  </si>
  <si>
    <t>喀地财行〔2022〕56号</t>
  </si>
  <si>
    <t>57163</t>
  </si>
  <si>
    <t>关于拨付安可替代工程建设项目资金[2020年项目质保金]的通知</t>
  </si>
  <si>
    <t>喀地财行[2023]46号</t>
  </si>
  <si>
    <t>63953</t>
  </si>
  <si>
    <t>关于拨付政法专项经费的通知</t>
  </si>
  <si>
    <t>喀地财行[2023]10号</t>
  </si>
  <si>
    <t>[2013199]其他党委办公厅（室）及相关机构事务支出</t>
  </si>
  <si>
    <t>63957</t>
  </si>
  <si>
    <t>53084</t>
  </si>
  <si>
    <t>关于拨付专项经费的通知</t>
  </si>
  <si>
    <t>喀地财行[2023]44号</t>
  </si>
  <si>
    <t>63958</t>
  </si>
  <si>
    <t>57164</t>
  </si>
  <si>
    <t>关于拨付部分地州招录其他省区市高校毕业生和留疆战士工资的通知</t>
  </si>
  <si>
    <t>喀地财行[2013]23号</t>
  </si>
  <si>
    <t>[2]省级</t>
  </si>
  <si>
    <t>73962</t>
  </si>
  <si>
    <t>64037</t>
  </si>
  <si>
    <t>关于下达2023年驻村管寺管委会工作经费的通知</t>
  </si>
  <si>
    <t>喀地财行[2023]35号</t>
  </si>
  <si>
    <t>[2013499]其他统战事务支出</t>
  </si>
  <si>
    <t>51990</t>
  </si>
  <si>
    <t>关于下达“访惠聚”工作专项经费的通知</t>
  </si>
  <si>
    <t>喀地财预[2023]22号</t>
  </si>
  <si>
    <t>63954</t>
  </si>
  <si>
    <t>63961</t>
  </si>
  <si>
    <t>关于拨付2022年度严重精神障碍患者监护人“以奖代补”奖励经费的通知</t>
  </si>
  <si>
    <t>喀地财行[2023]16号</t>
  </si>
  <si>
    <t>63956</t>
  </si>
  <si>
    <t>63955</t>
  </si>
  <si>
    <t>77097</t>
  </si>
  <si>
    <t>63952</t>
  </si>
  <si>
    <t>3350</t>
  </si>
  <si>
    <t>关于提前下达2023年自治区”扫黄打非“经费预算的通知</t>
  </si>
  <si>
    <t>新财教[2022]157号</t>
  </si>
  <si>
    <t>喀地财教〔2023〕2号,喀地财教〔2023〕40号</t>
  </si>
  <si>
    <t>[2013399]其他宣传事务支出</t>
  </si>
  <si>
    <t>2642</t>
  </si>
  <si>
    <t>关于提前下达2023年度农产品成本调查经费的通知</t>
  </si>
  <si>
    <t>新财建[2022]217号</t>
  </si>
  <si>
    <t>喀地财建〔2022〕116号</t>
  </si>
  <si>
    <t>[2010499]其他发展与改革事务支出</t>
  </si>
  <si>
    <t>98005</t>
  </si>
  <si>
    <t>新财建[2023]187号</t>
  </si>
  <si>
    <t>喀地财建〔2023〕97号</t>
  </si>
  <si>
    <t>[2010402]一般行政管理事务</t>
  </si>
  <si>
    <t>12.国防共同财政事权转移支付收入</t>
  </si>
  <si>
    <t>3010</t>
  </si>
  <si>
    <t>[2300243]国防共同财政事权转移支付支出</t>
  </si>
  <si>
    <t>关于提前下达2023年中央民兵补助经费预算的通知</t>
  </si>
  <si>
    <t>新财行[2022]264号,新财行[2022]264号</t>
  </si>
  <si>
    <t>喀地财行〔2022〕49号,新财行〔2022〕264号</t>
  </si>
  <si>
    <t>[2030607]民兵</t>
  </si>
  <si>
    <t>13.公共安全共同财政事权转移支付收入</t>
  </si>
  <si>
    <t>98420</t>
  </si>
  <si>
    <t>[2300244]公共安全共同财政事权转移支付支出</t>
  </si>
  <si>
    <t>新财行[2023]289号</t>
  </si>
  <si>
    <t>喀地财行〔2023〕53号</t>
  </si>
  <si>
    <t>[2010905]缉私办案</t>
  </si>
  <si>
    <t>134</t>
  </si>
  <si>
    <t>伊犁、阿克苏、喀什、和田特警下划基数</t>
  </si>
  <si>
    <t>新财行[2012]537号</t>
  </si>
  <si>
    <t>新财行〔2012〕537号</t>
  </si>
  <si>
    <t>136</t>
  </si>
  <si>
    <t>农村社区警务室协警人员经费</t>
  </si>
  <si>
    <t>新财行[2016]327号</t>
  </si>
  <si>
    <t>新财行〔2016〕327号</t>
  </si>
  <si>
    <t>14102</t>
  </si>
  <si>
    <t>关于提前下达2023年中央政法纪检监察转移支付资金预算的通知</t>
  </si>
  <si>
    <t>新财行[2022]268号</t>
  </si>
  <si>
    <t>喀地财行〔2022〕47号</t>
  </si>
  <si>
    <t>[2040699]其他司法支出</t>
  </si>
  <si>
    <t>93051</t>
  </si>
  <si>
    <t>新财行[2023]238号</t>
  </si>
  <si>
    <t>喀地财行〔2023〕41号</t>
  </si>
  <si>
    <t>[2013601]行政运行</t>
  </si>
  <si>
    <t>72923</t>
  </si>
  <si>
    <t>关于下达2023年自治区政法纪检监察转移支付资金预算的通知</t>
  </si>
  <si>
    <t>新财行[2023]035号</t>
  </si>
  <si>
    <t>喀地财行〔2023〕9号</t>
  </si>
  <si>
    <t>72925</t>
  </si>
  <si>
    <t>[2040599]其他法院支出</t>
  </si>
  <si>
    <t>76262</t>
  </si>
  <si>
    <t>关于下达2023年中央政法纪检监察转移支付资金预算的通知</t>
  </si>
  <si>
    <t>新财行[2023]081号</t>
  </si>
  <si>
    <t>喀地财行〔2023〕13号</t>
  </si>
  <si>
    <t>3044</t>
  </si>
  <si>
    <t>关于提前下达2023年自治区公安业务费的通知</t>
  </si>
  <si>
    <t>新财行[2022]274号</t>
  </si>
  <si>
    <t>喀地财行〔2022〕46号</t>
  </si>
  <si>
    <t>[2040220]执法办案</t>
  </si>
  <si>
    <t>84469</t>
  </si>
  <si>
    <t>关于拨付公安系统援疆干警艰苦边远地区津贴及南疆工作补贴的通知</t>
  </si>
  <si>
    <t>新财行[2023]131号</t>
  </si>
  <si>
    <t>喀地财行〔2023〕27号</t>
  </si>
  <si>
    <t>95479</t>
  </si>
  <si>
    <t>新财行[2023]279号</t>
  </si>
  <si>
    <t>喀地财行〔2023〕45号</t>
  </si>
  <si>
    <t>2984</t>
  </si>
  <si>
    <t>关于提前下达2023年自治区司法绩效考核经费的通知</t>
  </si>
  <si>
    <t>新财行[2022]265号,新财行[2023]413号</t>
  </si>
  <si>
    <t>喀地财行〔2022〕44号,新财行〔2023〕413号</t>
  </si>
  <si>
    <t>[2040502]一般行政管理事务</t>
  </si>
  <si>
    <t>76264</t>
  </si>
  <si>
    <t>76268</t>
  </si>
  <si>
    <t>[2040499]其他检察支出</t>
  </si>
  <si>
    <t>100922</t>
  </si>
  <si>
    <t>新财行[2023]351号</t>
  </si>
  <si>
    <t>喀地财行〔2023〕65号</t>
  </si>
  <si>
    <t>[2040202]一般行政管理事务</t>
  </si>
  <si>
    <t>2986</t>
  </si>
  <si>
    <t>关于提前下达2023年自治区司改绩效经费的通知</t>
  </si>
  <si>
    <t>新财行[2022]265号,新财行[2023]412号</t>
  </si>
  <si>
    <t>喀地财行〔2022〕44号,新财行〔2023〕412号</t>
  </si>
  <si>
    <t>[2040402]一般行政管理事务</t>
  </si>
  <si>
    <t>94122</t>
  </si>
  <si>
    <t>新财行[2023]237号</t>
  </si>
  <si>
    <t>喀地财行〔2023〕43号</t>
  </si>
  <si>
    <t>[2040201]行政运行</t>
  </si>
  <si>
    <t>72927</t>
  </si>
  <si>
    <t>62043</t>
  </si>
  <si>
    <t>关于下达全区公安机关警务辅助人员重大安保任务补助的通知</t>
  </si>
  <si>
    <t>新财行[2023]018号,新财行[2023]330号</t>
  </si>
  <si>
    <t>喀地财行〔2023〕3号,新财行〔2023〕330号</t>
  </si>
  <si>
    <t>76272</t>
  </si>
  <si>
    <t>76270</t>
  </si>
  <si>
    <t>[2011199]其他纪检监察事务支出</t>
  </si>
  <si>
    <t>77431</t>
  </si>
  <si>
    <t>喀地财行〔2023〕19号,喀地财行〔2023〕20号,喀地财行〔2023〕22号</t>
  </si>
  <si>
    <t>[2049999]其他公共安全支出</t>
  </si>
  <si>
    <t>13975</t>
  </si>
  <si>
    <t>72929</t>
  </si>
  <si>
    <t>14047</t>
  </si>
  <si>
    <t>3042</t>
  </si>
  <si>
    <t>13926</t>
  </si>
  <si>
    <t>14.教育共同财政事权转移支付收入</t>
  </si>
  <si>
    <t>124</t>
  </si>
  <si>
    <t>[2300245]教育共同财政事权转移支付支出</t>
  </si>
  <si>
    <t>2010年农村义务教育学校绩效工资转移支付资金</t>
  </si>
  <si>
    <t>新财预[2010]80号</t>
  </si>
  <si>
    <t>新财预〔2010〕80号</t>
  </si>
  <si>
    <t>100849</t>
  </si>
  <si>
    <t>关于下达2023年城乡义务教育补助自治区直达资金[第二批]的通知</t>
  </si>
  <si>
    <t>新财教[2023]208号</t>
  </si>
  <si>
    <t>喀地财教〔2023〕55号</t>
  </si>
  <si>
    <t>[2050203]初中教育</t>
  </si>
  <si>
    <t>13846</t>
  </si>
  <si>
    <t>关于提前下达2023年自治区教育项目[不含直达]资金的通知</t>
  </si>
  <si>
    <t>新财教[2022]166号</t>
  </si>
  <si>
    <t>喀地财教〔2022〕64号</t>
  </si>
  <si>
    <t>[2050201]学前教育</t>
  </si>
  <si>
    <t>3316</t>
  </si>
  <si>
    <t>关于提前下达2023年驾驭项目直达资金的通知</t>
  </si>
  <si>
    <t>新财教[2022]165号</t>
  </si>
  <si>
    <t>喀地财教〔2022〕82号</t>
  </si>
  <si>
    <t>85544</t>
  </si>
  <si>
    <t>关于拨付2023年城乡义务教育[一般债券]资金的通知</t>
  </si>
  <si>
    <t>新财教[2023]89号</t>
  </si>
  <si>
    <t>喀地财教〔2023〕30号</t>
  </si>
  <si>
    <t>[112]一般债券</t>
  </si>
  <si>
    <t>[20502]普通教育</t>
  </si>
  <si>
    <t>4382</t>
  </si>
  <si>
    <t>关于提前下达2023年城乡义务教育补助经费预算[中央直达资金]的通知</t>
  </si>
  <si>
    <t>新财教[2022]154号</t>
  </si>
  <si>
    <t>喀地财教〔2022〕63号</t>
  </si>
  <si>
    <t>3376</t>
  </si>
  <si>
    <t>77388</t>
  </si>
  <si>
    <t>关于下达2023年城乡义务教育补助经费预算[第二批]中央直达资金的通知</t>
  </si>
  <si>
    <t>新财教[2023]52号</t>
  </si>
  <si>
    <t>喀地财教〔2023〕16号</t>
  </si>
  <si>
    <t>3386</t>
  </si>
  <si>
    <t>关于提前下达2023年义务教育薄弱环节改善与能力提升补助资金预算的通知</t>
  </si>
  <si>
    <t>新财教[2022]178号</t>
  </si>
  <si>
    <t>喀地财教〔2022〕67号</t>
  </si>
  <si>
    <t>[2050299]其他普通教育支出</t>
  </si>
  <si>
    <t>13844</t>
  </si>
  <si>
    <t>77104</t>
  </si>
  <si>
    <t>关于下达2023年现代职业教育质量提升计划专项资金[第二批]的通知</t>
  </si>
  <si>
    <t>新财教[2023]59号</t>
  </si>
  <si>
    <t>喀地财教〔2023〕20号</t>
  </si>
  <si>
    <t>[20503]职业教育</t>
  </si>
  <si>
    <t>100898</t>
  </si>
  <si>
    <t>关于拨付2023年学生资助补助资金预算[自治区第二批]的通知</t>
  </si>
  <si>
    <t>新财教[2023]201号</t>
  </si>
  <si>
    <t>喀地财教〔2023〕52号</t>
  </si>
  <si>
    <t>[2050305]高等职业教育</t>
  </si>
  <si>
    <t>3322</t>
  </si>
  <si>
    <t>关于提前下达2023年教育项目直达资金的通知</t>
  </si>
  <si>
    <t>[2050202]小学教育</t>
  </si>
  <si>
    <t>77394</t>
  </si>
  <si>
    <t>77188</t>
  </si>
  <si>
    <t>关于下达2023年义务教育薄弱环节改善与能力提升补助资金预算[第二批]的通知</t>
  </si>
  <si>
    <t>新财教[2023]65号</t>
  </si>
  <si>
    <t>喀地财教〔2023〕24号</t>
  </si>
  <si>
    <t>100847</t>
  </si>
  <si>
    <t>3388</t>
  </si>
  <si>
    <t>关于提前下达2023年学生资助补助经费预算[中央直达资金]通知</t>
  </si>
  <si>
    <t>新财教[2022]153号</t>
  </si>
  <si>
    <t>喀地财教〔2022〕62号</t>
  </si>
  <si>
    <t>[2050303]技校教育</t>
  </si>
  <si>
    <t>100843</t>
  </si>
  <si>
    <t>3310</t>
  </si>
  <si>
    <t>新财教[2022]165号,新财教[2023]208号</t>
  </si>
  <si>
    <t>喀地财教〔2022〕82号,喀地财教〔2023〕55号,新财教〔2023〕208号</t>
  </si>
  <si>
    <t>101391</t>
  </si>
  <si>
    <t>关于调整下达2023年中小学幼儿园教师国家级培训计划资金预算的通知</t>
  </si>
  <si>
    <t>新财教[2023]230号</t>
  </si>
  <si>
    <t>喀地财教〔2023〕69号</t>
  </si>
  <si>
    <t>77400</t>
  </si>
  <si>
    <t>关于下达2023年学生资助补助经费预算[第二批]中央直达资金的通知</t>
  </si>
  <si>
    <t>新财教[2023]53号</t>
  </si>
  <si>
    <t>喀地财教〔2023〕17号</t>
  </si>
  <si>
    <t>[2050204]高中教育</t>
  </si>
  <si>
    <t>77390</t>
  </si>
  <si>
    <t>[205]教育支出</t>
  </si>
  <si>
    <t>3326</t>
  </si>
  <si>
    <t xml:space="preserve">关于提前下达2023年城乡义务教育补助经费预算[中央直达资金]的通知
</t>
  </si>
  <si>
    <t>新财教[2022]154号,新财教[2023]52号</t>
  </si>
  <si>
    <t>喀地财教〔2022〕63号,喀地财教〔2023〕16号,新财教〔2023〕52号</t>
  </si>
  <si>
    <t>77408</t>
  </si>
  <si>
    <t>3330</t>
  </si>
  <si>
    <t>喀财专报〔2023〕225号,喀地财教〔2022〕82号</t>
  </si>
  <si>
    <t>[2050302]中等职业教育</t>
  </si>
  <si>
    <t>3360</t>
  </si>
  <si>
    <t>74993</t>
  </si>
  <si>
    <t>关于拨付2023年自治区职业教育专项资金的通知</t>
  </si>
  <si>
    <t>新财教[2023]29号</t>
  </si>
  <si>
    <t>喀地财教〔2023〕10号</t>
  </si>
  <si>
    <t>[2050399]其他职业教育支出</t>
  </si>
  <si>
    <t>3362</t>
  </si>
  <si>
    <t>新财教[2022]153号,新财教[2023]53号</t>
  </si>
  <si>
    <t>喀地财教〔2022〕62号,喀地财教〔2023〕17号,新财教〔2023〕53号</t>
  </si>
  <si>
    <t>3358</t>
  </si>
  <si>
    <t>关于提前下达2023年新疆西藏等地区教育特殊补助资金的通知</t>
  </si>
  <si>
    <t>新财教[2022]176号,新财教[2023]196号</t>
  </si>
  <si>
    <t>喀地财教〔2022〕65号,喀地财教〔2023〕49号,新财教〔2023〕196号</t>
  </si>
  <si>
    <t>77414</t>
  </si>
  <si>
    <t>3356</t>
  </si>
  <si>
    <t>77063</t>
  </si>
  <si>
    <t>关于下达2023年改善普通高中学校办学条件补助资金预算[第二批]的通知</t>
  </si>
  <si>
    <t>新财教[2023]64号</t>
  </si>
  <si>
    <t>喀地财教〔2023〕22号</t>
  </si>
  <si>
    <t>3324</t>
  </si>
  <si>
    <t>3382</t>
  </si>
  <si>
    <t>3318</t>
  </si>
  <si>
    <t>新财教[2022]176号</t>
  </si>
  <si>
    <t>喀地财教〔2022〕65号</t>
  </si>
  <si>
    <t>3354</t>
  </si>
  <si>
    <t>喀地财教〔2022〕62号,喀地财教〔2023〕17号</t>
  </si>
  <si>
    <t>3320</t>
  </si>
  <si>
    <t>关于提前下达2023年改善普通高中学校办学条件补助资金预算的通知</t>
  </si>
  <si>
    <t>新财教[2022]177号</t>
  </si>
  <si>
    <t>喀地财教〔2022〕66号</t>
  </si>
  <si>
    <t>3352</t>
  </si>
  <si>
    <t>关于提前下达2023年支持学前教育发展资金预算的通知</t>
  </si>
  <si>
    <t>新财教[2022]180号</t>
  </si>
  <si>
    <t>喀地财教〔2022〕93号</t>
  </si>
  <si>
    <t>3370</t>
  </si>
  <si>
    <t>3368</t>
  </si>
  <si>
    <t>关于提前下达2023年现代职业教育质量提升计划资金预算的通知</t>
  </si>
  <si>
    <t>新财教[2022]164号,新财教[2023]170号</t>
  </si>
  <si>
    <t>喀地财教〔2023〕1号,新财教〔2023〕170号</t>
  </si>
  <si>
    <t>77404</t>
  </si>
  <si>
    <t>77398</t>
  </si>
  <si>
    <t>[2050701]特殊学校教育</t>
  </si>
  <si>
    <t>89983</t>
  </si>
  <si>
    <t>关于拨付2023年中小学和幼儿园自聘教师工资补助资金的通知</t>
  </si>
  <si>
    <t>新财教[2023]132号</t>
  </si>
  <si>
    <t>喀地财教〔2023〕36号</t>
  </si>
  <si>
    <t>77211</t>
  </si>
  <si>
    <t>关于下达2023年支持学前教育发展资金预算[第二批]的通知</t>
  </si>
  <si>
    <t>新财教[2023]63号</t>
  </si>
  <si>
    <t>喀地财教〔2023〕21号</t>
  </si>
  <si>
    <t>3380</t>
  </si>
  <si>
    <t>3366</t>
  </si>
  <si>
    <t>3364</t>
  </si>
  <si>
    <t>关于提前下达2023年特殊教育补助资金预算的通知</t>
  </si>
  <si>
    <t>新财教[2022]179号</t>
  </si>
  <si>
    <t>喀地财教〔2022〕68号</t>
  </si>
  <si>
    <t>[2050799]其他特殊教育支出</t>
  </si>
  <si>
    <t>3332</t>
  </si>
  <si>
    <t>3334</t>
  </si>
  <si>
    <t>喀地财教〔2022〕63号,喀地财教〔2023〕16号,喀地财教〔2023〕55号</t>
  </si>
  <si>
    <t>77396</t>
  </si>
  <si>
    <t>3390</t>
  </si>
  <si>
    <t>85542</t>
  </si>
  <si>
    <t>3300</t>
  </si>
  <si>
    <t>3314</t>
  </si>
  <si>
    <t>3372</t>
  </si>
  <si>
    <t>77406</t>
  </si>
  <si>
    <t>3308</t>
  </si>
  <si>
    <t>77410</t>
  </si>
  <si>
    <t>100896</t>
  </si>
  <si>
    <t>关于下达2023年学生资助补助自治区直达资金[第二批]的通知</t>
  </si>
  <si>
    <t>新财教[2023]209号</t>
  </si>
  <si>
    <t>喀地财教〔2023〕56号</t>
  </si>
  <si>
    <t>100845</t>
  </si>
  <si>
    <t>13842</t>
  </si>
  <si>
    <t>喀财专报〔2023〕225号,喀地财教〔2022〕64号</t>
  </si>
  <si>
    <t>3378</t>
  </si>
  <si>
    <t>77412</t>
  </si>
  <si>
    <t>3384</t>
  </si>
  <si>
    <t>关于提前下达2023年“三区”人才计划教师专项工作补助经费预算的通知</t>
  </si>
  <si>
    <t>新财教[2022]175号</t>
  </si>
  <si>
    <t>喀地财教〔2022〕88号</t>
  </si>
  <si>
    <t>88907</t>
  </si>
  <si>
    <t>关于拨付“祖国情·中华行”新疆青少年学生暑期研学班活动经费的通知</t>
  </si>
  <si>
    <t>新财教[2023]131号</t>
  </si>
  <si>
    <t>喀地财教〔2023〕35号</t>
  </si>
  <si>
    <t>77080</t>
  </si>
  <si>
    <t>关于下达2023年新疆西藏等地区教育特殊补助资金预算[第二批]的通知</t>
  </si>
  <si>
    <t>新财教[2023]58号</t>
  </si>
  <si>
    <t>喀地财教〔2023〕19号</t>
  </si>
  <si>
    <t>3302</t>
  </si>
  <si>
    <t>77402</t>
  </si>
  <si>
    <t>关于下达2023年城乡义教补助经费预算[第二批]中央直达资金的通知</t>
  </si>
  <si>
    <t>101393</t>
  </si>
  <si>
    <t>关于调整下达2023年“筑牢中华民族共同体意识”教育项目经费预算的通知</t>
  </si>
  <si>
    <t>新财教[2023]245号</t>
  </si>
  <si>
    <t>喀地财教〔2023〕79号</t>
  </si>
  <si>
    <t>74801</t>
  </si>
  <si>
    <t>关于调整下达2023年教育项目资金预算的通知</t>
  </si>
  <si>
    <t>新财教[2023]30号</t>
  </si>
  <si>
    <t>喀地财教〔2023〕9号</t>
  </si>
  <si>
    <t>15.科学技术共同财政事权转移支付收入</t>
  </si>
  <si>
    <t>3292</t>
  </si>
  <si>
    <t>[2300246]科学技术共同财政事权转移支付支出</t>
  </si>
  <si>
    <t>关于提前下达2023年“三区”科技人才支持计划预算的通知</t>
  </si>
  <si>
    <t>新财教[2022]137号</t>
  </si>
  <si>
    <t>喀地财教〔2022〕87号</t>
  </si>
  <si>
    <t>[2060599]其他科技条件与服务支出</t>
  </si>
  <si>
    <t>3288</t>
  </si>
  <si>
    <t>关于提前下达2023年科技馆免费开放补助资金的通知</t>
  </si>
  <si>
    <t>新财教[2022]141号</t>
  </si>
  <si>
    <t>喀地财教〔2022〕69号</t>
  </si>
  <si>
    <t>[2060705]科技馆站</t>
  </si>
  <si>
    <t>3290</t>
  </si>
  <si>
    <t>关于提前下达2023年中央引导地方</t>
  </si>
  <si>
    <t>新财教[2022]148号</t>
  </si>
  <si>
    <t>喀地财教〔2022〕70号</t>
  </si>
  <si>
    <t>[2060503]科技条件专项</t>
  </si>
  <si>
    <t>79763</t>
  </si>
  <si>
    <t>关于下达2023年中央“三区”科技人才支持计划预算[第二批]的通知</t>
  </si>
  <si>
    <t>新财教[2023]45号</t>
  </si>
  <si>
    <t>喀地财教〔2023〕23号</t>
  </si>
  <si>
    <t>76012</t>
  </si>
  <si>
    <t>关于下达2023年中央科技馆免费开放补助资金[第二批]的通知</t>
  </si>
  <si>
    <t>新财教[2023]46号</t>
  </si>
  <si>
    <t>喀地财教〔2023〕14号</t>
  </si>
  <si>
    <t>3294</t>
  </si>
  <si>
    <t>关于提前下达2023年中央“基层科普行动计划“资金的通知</t>
  </si>
  <si>
    <t>新财教[2022]149号</t>
  </si>
  <si>
    <t>喀地财教〔2023〕5号,新财教〔2022〕149号</t>
  </si>
  <si>
    <t>[2060702]科普活动</t>
  </si>
  <si>
    <t>16.文化旅游体育与传媒共同财政事权转移支付收入</t>
  </si>
  <si>
    <t>[2300247]文化旅游体育与传媒共同财政事权转移支付支出</t>
  </si>
  <si>
    <t>关于下达2023年第四届新疆喀什丝路文化胡杨节活动项目资金的通知</t>
  </si>
  <si>
    <t>喀地财教[2023]41号</t>
  </si>
  <si>
    <t>[2070199]其他文化和旅游支出</t>
  </si>
  <si>
    <t>3296</t>
  </si>
  <si>
    <t>关于提前下达2023年中央补助地方博物馆纪念馆免费开放补助资金的通知</t>
  </si>
  <si>
    <t>新财教[2022]143号</t>
  </si>
  <si>
    <t>喀地财教〔2022〕71号</t>
  </si>
  <si>
    <t>[2070205]博物馆</t>
  </si>
  <si>
    <t>3306</t>
  </si>
  <si>
    <t>关于提前下达2023年自治区旅游发展专项资金预算的通知</t>
  </si>
  <si>
    <t>新财教[2022]191号</t>
  </si>
  <si>
    <t>喀地财教〔2022〕80号,喀地财教〔2023〕25号</t>
  </si>
  <si>
    <t>3374</t>
  </si>
  <si>
    <t>关于提前下达2023年自治区广播电视节目无线覆盖运行维护经费预算的通知</t>
  </si>
  <si>
    <t>新财教[2022]172号</t>
  </si>
  <si>
    <t>喀地财教〔2022〕76号</t>
  </si>
  <si>
    <t>[2070899]其他广播电视支出</t>
  </si>
  <si>
    <t>3304</t>
  </si>
  <si>
    <t>关于提前下达2023年中央补助地方公共文化服务体系建设资金预算的通知</t>
  </si>
  <si>
    <t>新财教[2022]188号,新财教[2023]55号</t>
  </si>
  <si>
    <t>喀地财教〔2022〕78号,喀地财教〔2023〕26号,喀地财教〔2023〕37号,新财教〔2023〕55号</t>
  </si>
  <si>
    <t>[2079999]其他文化旅游体育与传媒支出</t>
  </si>
  <si>
    <t>76997</t>
  </si>
  <si>
    <t>关于下达2023年中央补助地方博物馆纪念馆免费开放补助[第二批]资金的通知</t>
  </si>
  <si>
    <t>新财教[2023]51号</t>
  </si>
  <si>
    <t>喀地财教〔2023〕15号</t>
  </si>
  <si>
    <t>74403</t>
  </si>
  <si>
    <t>关于下达2023年旅游发展专项资金[涉农资金统筹整合]的通知</t>
  </si>
  <si>
    <t>新财教[2023]27号</t>
  </si>
  <si>
    <t>喀地财教〔2023〕7号</t>
  </si>
  <si>
    <t>76057</t>
  </si>
  <si>
    <t>关于下达2023年公共体育场馆向社会免费或低收费开放补助资金[第二批]资金预算的通知</t>
  </si>
  <si>
    <t>新财教[2023]47号</t>
  </si>
  <si>
    <t>喀地财教〔2023〕13号</t>
  </si>
  <si>
    <t>[2070307]体育场馆</t>
  </si>
  <si>
    <t>3346</t>
  </si>
  <si>
    <t>关于提前下达2023年度自治区非物质文化遗产保护专项资金预算的通知</t>
  </si>
  <si>
    <t>新财教[2022]167号</t>
  </si>
  <si>
    <t>喀地财教〔2022〕75号</t>
  </si>
  <si>
    <t>[2070111]文化创作与保护</t>
  </si>
  <si>
    <t>85196</t>
  </si>
  <si>
    <t>关于拨付下达2023年中央文化人才专项经费预算的通知</t>
  </si>
  <si>
    <t>新财教[2023]112号</t>
  </si>
  <si>
    <t>喀地财教〔2023〕31号</t>
  </si>
  <si>
    <t>77087</t>
  </si>
  <si>
    <t>关于下达2023年国家非物质文化遗产保护[第二批]资金的通知</t>
  </si>
  <si>
    <t>新财教[2023]56号</t>
  </si>
  <si>
    <t>喀地财教〔2023〕18号</t>
  </si>
  <si>
    <t>77207</t>
  </si>
  <si>
    <t>关于下达2023年中央补助地方公共文化服务体系建设补助资金[地市级媒体融合发展项目]预算的通知</t>
  </si>
  <si>
    <t>新财教[2023]49号</t>
  </si>
  <si>
    <t>喀地财教〔2023〕27号</t>
  </si>
  <si>
    <t>100894</t>
  </si>
  <si>
    <t>关于拨付十九届亚运会获奖运动员、教练员和有关单位奖励经费的通知</t>
  </si>
  <si>
    <t>新财教[2023]214号</t>
  </si>
  <si>
    <t>喀地财教〔2023〕57号</t>
  </si>
  <si>
    <t>[2070305]体育竞赛</t>
  </si>
  <si>
    <t>3348</t>
  </si>
  <si>
    <t>关于提前下达2023年度自治区野外文物保护单位看护人员专项补助经费的通知</t>
  </si>
  <si>
    <t>新财教[2022]184号</t>
  </si>
  <si>
    <t>喀地财教〔2022〕89号</t>
  </si>
  <si>
    <t>[2070204]文物保护</t>
  </si>
  <si>
    <t>77186</t>
  </si>
  <si>
    <t>关于下达2023年少数民族地区和边疆地区文化安全补助[第二批]资金预算的通知</t>
  </si>
  <si>
    <t>新财教[2023]50号</t>
  </si>
  <si>
    <t>喀地财教〔2023〕28号</t>
  </si>
  <si>
    <t>3336</t>
  </si>
  <si>
    <t>关于提前下达2023年少数民族地区和边疆地区文化安全补助资金预算的通知</t>
  </si>
  <si>
    <t>新财教[2022]186号</t>
  </si>
  <si>
    <t>喀地财教〔2023〕3号</t>
  </si>
  <si>
    <t>3284</t>
  </si>
  <si>
    <t>关于提前下达2023年中央补助地方公共体育场馆向社会免费或低收入免费开放补助资金的通知</t>
  </si>
  <si>
    <t>新财教[2022]146号</t>
  </si>
  <si>
    <t>喀地财教〔2022〕73号</t>
  </si>
  <si>
    <t>3340</t>
  </si>
  <si>
    <t>关于提前下达自治区2023年广播电”村村通“运行维护聘用人员经费预算的通知</t>
  </si>
  <si>
    <t>新财教[2022]173号</t>
  </si>
  <si>
    <t>喀地财教〔2022〕77号</t>
  </si>
  <si>
    <t>3286</t>
  </si>
  <si>
    <t>关于提前下达2023年国家非物质文化遗产保护专项资金预算的通知</t>
  </si>
  <si>
    <t>新财教[2022]161号</t>
  </si>
  <si>
    <t>喀地财教〔2022〕74号</t>
  </si>
  <si>
    <t>3282</t>
  </si>
  <si>
    <t>关于提前下达2023年中央补助地方美术馆、公共图书馆、文化馆[站]免费开放补助资金预算的通知</t>
  </si>
  <si>
    <t>新财教[2022]145号</t>
  </si>
  <si>
    <t>喀地财教〔2022〕91号</t>
  </si>
  <si>
    <t>75824</t>
  </si>
  <si>
    <t>关于追加自治区2023年度文艺扶持激励项目资金的通知</t>
  </si>
  <si>
    <t>新财教[2023]40号</t>
  </si>
  <si>
    <t>喀地财教〔2023〕12号</t>
  </si>
  <si>
    <t>3338</t>
  </si>
  <si>
    <t>关于提前下达2023年自治区补助地方美术馆、公共图书馆、文化馆[站]免费开放补助资金预算的通知</t>
  </si>
  <si>
    <t>新财教[2022]183号</t>
  </si>
  <si>
    <t>喀地财教〔2022〕90号</t>
  </si>
  <si>
    <t>74405</t>
  </si>
  <si>
    <t>关于拨付下达2023年自治区旅游发展专项资金[第二批]预算的通知</t>
  </si>
  <si>
    <t>新财教[2023]26号</t>
  </si>
  <si>
    <t>喀地财教〔2023〕6号</t>
  </si>
  <si>
    <t>55388</t>
  </si>
  <si>
    <t>关于拨付2022年第四批中央补助地方公共文化服务体系建设补助资金的通知</t>
  </si>
  <si>
    <t>喀地财教[2023]4号</t>
  </si>
  <si>
    <t>17.社会保障和就业共同财政事权转移支付收入</t>
  </si>
  <si>
    <t>90123</t>
  </si>
  <si>
    <t>[2300248]社会保障和就业共同财政事权转移支付支出</t>
  </si>
  <si>
    <t>关于拨付2023年高校毕业生“三支一扶”计划中央财政补助资金[第二批]预算的通知</t>
  </si>
  <si>
    <t>新财社[2023]136号</t>
  </si>
  <si>
    <t>喀地财社〔2023〕39号</t>
  </si>
  <si>
    <t>[2080199]其他人力资源和社会保障管理事务支出</t>
  </si>
  <si>
    <t>90125</t>
  </si>
  <si>
    <t>15477</t>
  </si>
  <si>
    <t>关于提前下达2023年中央财政部分企业军队转业干部生活困难补助资金预算的通知</t>
  </si>
  <si>
    <t>新财社[2022]210号</t>
  </si>
  <si>
    <t>喀地财社〔2022〕77号</t>
  </si>
  <si>
    <t>[2080905]军队转业干部安置</t>
  </si>
  <si>
    <t>14784</t>
  </si>
  <si>
    <t>提前下达幸福大院运转经费</t>
  </si>
  <si>
    <t>新财社[2022]222号</t>
  </si>
  <si>
    <t>喀地财社〔2022〕118号</t>
  </si>
  <si>
    <t>[2080299]其他民政管理事务支出</t>
  </si>
  <si>
    <t>78667</t>
  </si>
  <si>
    <t>关于下达2023年中央财政困难群众救助补助资金[第二批]的通知</t>
  </si>
  <si>
    <t>新财社[2023]75号,新财社[2023]75号</t>
  </si>
  <si>
    <t>喀地财社〔2023〕24号,新财社〔2023〕75号</t>
  </si>
  <si>
    <t>[208]社会保障和就业支出</t>
  </si>
  <si>
    <t>15491</t>
  </si>
  <si>
    <t>关于提前下达2023年自治区南疆三地州无军籍退休退职职工经补贴经费预算的通知</t>
  </si>
  <si>
    <t>新财社[2022]212号</t>
  </si>
  <si>
    <t>喀地财社〔2022〕120号</t>
  </si>
  <si>
    <t>[2080902]军队移交政府的离退休人员安置</t>
  </si>
  <si>
    <t>15636</t>
  </si>
  <si>
    <t>提前下达困难残疾人生活补贴和重度残疾人护理补贴</t>
  </si>
  <si>
    <t>新财社[2022]229号</t>
  </si>
  <si>
    <t>喀地财社〔2022〕130号</t>
  </si>
  <si>
    <t>[2081107]残疾人生活和护理补贴</t>
  </si>
  <si>
    <t>15444</t>
  </si>
  <si>
    <t>关于提前下达2023年中央财政优优抚对象补助经费预算[第一批]的通知</t>
  </si>
  <si>
    <t>新财社[2022]209号</t>
  </si>
  <si>
    <t>喀地财社〔2022〕74号</t>
  </si>
  <si>
    <t>[2080805]义务兵优待</t>
  </si>
  <si>
    <t>79089</t>
  </si>
  <si>
    <t>关于收回自治区财政退役士兵接续社会保险补助资金的通知</t>
  </si>
  <si>
    <t>新财社[2023]81号</t>
  </si>
  <si>
    <t>喀地财社〔2023〕29号</t>
  </si>
  <si>
    <t>15554</t>
  </si>
  <si>
    <t>自治区提前下达民办非营利养老机构补助经费预算</t>
  </si>
  <si>
    <t>新财社[2022]223号</t>
  </si>
  <si>
    <t>喀地财社〔2022〕124号</t>
  </si>
  <si>
    <t>[2081006]养老服务</t>
  </si>
  <si>
    <t>79304</t>
  </si>
  <si>
    <t>关于拨付2023年中央财政就业补助资金[第二批]预算的通知</t>
  </si>
  <si>
    <t>新财社[2023]74号</t>
  </si>
  <si>
    <t>喀地财社〔2023〕28号</t>
  </si>
  <si>
    <t>[20807]就业补助</t>
  </si>
  <si>
    <t>4787</t>
  </si>
  <si>
    <t>关于提前下达2023年中央财政优抚对象补助经费预算的通知</t>
  </si>
  <si>
    <t>新财社[2022]169号</t>
  </si>
  <si>
    <t>喀地财社〔2022〕75号</t>
  </si>
  <si>
    <t>[2080899]其他优抚支出</t>
  </si>
  <si>
    <t>94111</t>
  </si>
  <si>
    <t>关于下达2023年中央财政退役安置补助经费预算[第二批]的通知</t>
  </si>
  <si>
    <t>新财社[2023]142号</t>
  </si>
  <si>
    <t>喀地财社〔2023〕49号</t>
  </si>
  <si>
    <t>[20809]退役安置</t>
  </si>
  <si>
    <t>15402</t>
  </si>
  <si>
    <t>关于关于提前下达2023年自治区自主择业军队转业干部及逐月领取退役金退役军人管理服务补助经费预算的通知</t>
  </si>
  <si>
    <t>新财社[2022]215号</t>
  </si>
  <si>
    <t>喀地财社〔2022〕121号</t>
  </si>
  <si>
    <t>90127</t>
  </si>
  <si>
    <t>关于下达2023年中央财政城乡居民基本养老保险补助资金[第二批]的通知</t>
  </si>
  <si>
    <t>新财社[2023]130号</t>
  </si>
  <si>
    <t>喀地财社〔2023〕41号</t>
  </si>
  <si>
    <t>[2082602]财政对城乡居民基本养老保险基金的补助</t>
  </si>
  <si>
    <t>15318</t>
  </si>
  <si>
    <t>关于提前下达2023年中央财政退役安置补助经费预算的通知</t>
  </si>
  <si>
    <t>新财社[2022]207号</t>
  </si>
  <si>
    <t>喀地财社〔2022〕78号</t>
  </si>
  <si>
    <t>[2080999]其他退役安置支出</t>
  </si>
  <si>
    <t>78669</t>
  </si>
  <si>
    <t>新财社[2023]75号</t>
  </si>
  <si>
    <t>喀地财社〔2023〕24号</t>
  </si>
  <si>
    <t>15673</t>
  </si>
  <si>
    <t>关于提前下达2023年自治区社保经办机构业务经费的通知</t>
  </si>
  <si>
    <t>新财社[2022]206号</t>
  </si>
  <si>
    <t>喀地财社〔2023〕1号</t>
  </si>
  <si>
    <t>[2080109]社会保险经办机构</t>
  </si>
  <si>
    <t>91552</t>
  </si>
  <si>
    <t>关于下达2023年中央财政困难群众救助补助资金[支持困难失能老年人基本养老服务救助方向]预算的通知</t>
  </si>
  <si>
    <t>新财社[2023]145号</t>
  </si>
  <si>
    <t>喀地财社〔2023〕45号</t>
  </si>
  <si>
    <t>14364</t>
  </si>
  <si>
    <t>关于提前下达2023年中央财政城乡居民基本养老保险补助资金预算的通知</t>
  </si>
  <si>
    <t>新财社[2022]168号</t>
  </si>
  <si>
    <t>喀地财社〔2022〕102号,喀地财社〔2023〕41号</t>
  </si>
  <si>
    <t>96807</t>
  </si>
  <si>
    <t>关于下达2023年中央财政退役安置补助经费预算[第三批]的通知</t>
  </si>
  <si>
    <t>新财社[2023]156号</t>
  </si>
  <si>
    <t>喀地财社〔2023〕54号</t>
  </si>
  <si>
    <t>76170</t>
  </si>
  <si>
    <t>关于下达2023年护边员养老保险补贴资金[第二批]的通知</t>
  </si>
  <si>
    <t>新财社[2023]045号</t>
  </si>
  <si>
    <t>喀地财社〔2023〕15号</t>
  </si>
  <si>
    <t>[2083001]财政代缴城乡居民基本养老保险费支出</t>
  </si>
  <si>
    <t>4982</t>
  </si>
  <si>
    <t>关于提前下达2023年自治区残疾人事业发展补助资金预算的通知</t>
  </si>
  <si>
    <t>新财社[2022]204号</t>
  </si>
  <si>
    <t>喀地财社〔2022〕93号</t>
  </si>
  <si>
    <t>[2081199]其他残疾人事业支出</t>
  </si>
  <si>
    <t>77348</t>
  </si>
  <si>
    <t>关于拨付2023年中央财政残疾人事业发展补助资金预算[第二批]的通知</t>
  </si>
  <si>
    <t>新财社[2023]073号</t>
  </si>
  <si>
    <t>喀地财社〔2023〕17号</t>
  </si>
  <si>
    <t>[20811]残疾人事业</t>
  </si>
  <si>
    <t>94107</t>
  </si>
  <si>
    <t>关于下达2023年中央财政军队转业干部补助经费预算[第一批]的通知</t>
  </si>
  <si>
    <t>新财社[2023]143号</t>
  </si>
  <si>
    <t>喀地财社〔2023〕50号</t>
  </si>
  <si>
    <t>2372</t>
  </si>
  <si>
    <t>关于提前下达2023年中央财政就业补助资资金预算的通知</t>
  </si>
  <si>
    <t>新财社[2022]176号</t>
  </si>
  <si>
    <t>喀地财社〔2022〕68号</t>
  </si>
  <si>
    <t>[2080799]其他就业补助支出</t>
  </si>
  <si>
    <t>15382</t>
  </si>
  <si>
    <t>关于提前下达2023年自治区部分军队复员干部补助经费的通知</t>
  </si>
  <si>
    <t>新财社[2022]213号</t>
  </si>
  <si>
    <t>喀地财社〔2022〕122号</t>
  </si>
  <si>
    <t>79087</t>
  </si>
  <si>
    <t>关于下达2023年中央财政退役安置补助经费预算[第一批]的通知</t>
  </si>
  <si>
    <t>新财社[2023]80号</t>
  </si>
  <si>
    <t>喀地财社〔2023〕30号</t>
  </si>
  <si>
    <t>15442</t>
  </si>
  <si>
    <t>关于提前下达2023年自治区赴南疆三地州志愿服务和塔什库尔干县自主择业军队转业干部补助经费预算的通知</t>
  </si>
  <si>
    <t>新财社[2022]214号</t>
  </si>
  <si>
    <t>喀地财社〔2022〕119号</t>
  </si>
  <si>
    <t>13702</t>
  </si>
  <si>
    <t>关于提前下达2023年自治区优抚对象补助经费预算的通知</t>
  </si>
  <si>
    <t>新财社[2022]211号</t>
  </si>
  <si>
    <t>喀地财社〔2022〕80号</t>
  </si>
  <si>
    <t>92364</t>
  </si>
  <si>
    <t>关于下达2023年中央财政优抚对象补助经费预算|[第一批]的通知</t>
  </si>
  <si>
    <t>新财社[2023]141号</t>
  </si>
  <si>
    <t>喀地财社〔2023〕47号</t>
  </si>
  <si>
    <t>[2080801]死亡抚恤</t>
  </si>
  <si>
    <t>90167</t>
  </si>
  <si>
    <t>关于下达2023年中央财政困难群众救助补助资金预算的通知</t>
  </si>
  <si>
    <t>新财社[2023]138号</t>
  </si>
  <si>
    <t>喀地财社〔2023〕42号</t>
  </si>
  <si>
    <t>90283</t>
  </si>
  <si>
    <t>关于下达2023年中央财政城乡居民基本养老保险补助资金[第三批]的通知</t>
  </si>
  <si>
    <t>新财社[2023]140号</t>
  </si>
  <si>
    <t>喀地财社〔2023〕44号</t>
  </si>
  <si>
    <t>14322</t>
  </si>
  <si>
    <t>自治区困难群众救助补助资金金</t>
  </si>
  <si>
    <t>新财社[2022]225号</t>
  </si>
  <si>
    <t>喀地财社〔2022〕65号</t>
  </si>
  <si>
    <t>[2089999]其他社会保障和就业支出</t>
  </si>
  <si>
    <t>14459</t>
  </si>
  <si>
    <t>关于提前下达2023年高校毕业生“三支一扶”计划中央财政补助资金预算的通知</t>
  </si>
  <si>
    <t>新财社[2022]201号</t>
  </si>
  <si>
    <t>喀地财社〔2022〕96号</t>
  </si>
  <si>
    <t>14642</t>
  </si>
  <si>
    <t>关于提前下达2023年自治区就业补助资金预算的通知</t>
  </si>
  <si>
    <t>新财社[2022]203号</t>
  </si>
  <si>
    <t>喀地财社〔2022〕100号</t>
  </si>
  <si>
    <t>14762</t>
  </si>
  <si>
    <t>关于提前下达2023年自治区护边员养老保险补贴资金的通知</t>
  </si>
  <si>
    <t>新财社[2022]189号</t>
  </si>
  <si>
    <t>喀地财社〔2022〕115号</t>
  </si>
  <si>
    <t>14402</t>
  </si>
  <si>
    <t>关于提前下达2023年自治区财政城乡居民基本养老保险补助资金预算的通知</t>
  </si>
  <si>
    <t>新财社[2022]190号</t>
  </si>
  <si>
    <t>喀地财社〔2022〕103号</t>
  </si>
  <si>
    <t>3202</t>
  </si>
  <si>
    <t>关于提前下达中央困难群众救助补助资金的通知</t>
  </si>
  <si>
    <t>新财社[2022]205号</t>
  </si>
  <si>
    <t>喀地财社〔2022〕64号,喀地财社〔2023〕24号</t>
  </si>
  <si>
    <t>99b0423f-3082-4b88-8d56-09d4ceba0581</t>
  </si>
  <si>
    <t>2023年中央财政退役安置补助经费预算[第一批]的通知</t>
  </si>
  <si>
    <t>喀地财社[2023]30号</t>
  </si>
  <si>
    <t>[0502]对下补助一般</t>
  </si>
  <si>
    <t>86923</t>
  </si>
  <si>
    <t>关于下达中央优抚事业单位补助资金的通知</t>
  </si>
  <si>
    <t>新财社[2023]98号</t>
  </si>
  <si>
    <t>喀地财社〔2023〕31号</t>
  </si>
  <si>
    <t>[2080808]烈士纪念设施管理维护</t>
  </si>
  <si>
    <t>2382</t>
  </si>
  <si>
    <t>关于提前下达2023年中央财政残疾人事业发展补助资金预算的通知</t>
  </si>
  <si>
    <t>新财社[2022]171号</t>
  </si>
  <si>
    <t>喀地财社〔2022〕66号,喀地财社〔2023〕17号</t>
  </si>
  <si>
    <t>15475</t>
  </si>
  <si>
    <t>关于提前下达2023年中央财政军队转业干部补助经费预算的通知</t>
  </si>
  <si>
    <t>新财社[2022]208号</t>
  </si>
  <si>
    <t>喀地财社〔2022〕79号</t>
  </si>
  <si>
    <t>94109</t>
  </si>
  <si>
    <t>关于下达2023年中央财政优抚对象补助经费预算[第二批]的通知</t>
  </si>
  <si>
    <t>新财社[2023]144号</t>
  </si>
  <si>
    <t>喀地财社〔2023〕51号</t>
  </si>
  <si>
    <t>96704</t>
  </si>
  <si>
    <t>关于下达2023年中央财政优抚对象补助经费预算[第三批]的通知</t>
  </si>
  <si>
    <t>新财社[2023]158号</t>
  </si>
  <si>
    <t>喀地财社〔2023〕52号</t>
  </si>
  <si>
    <t>[20808]抚恤</t>
  </si>
  <si>
    <t>86901</t>
  </si>
  <si>
    <t>[2082805]军供保障</t>
  </si>
  <si>
    <t>64413</t>
  </si>
  <si>
    <t>关于认定2023年第一批地区级技能大师工作室暨拨付地区财政就业补助资金预算的通知室</t>
  </si>
  <si>
    <t>喀地财社[2023]36号</t>
  </si>
  <si>
    <t>2080712高技能人才培养补助</t>
  </si>
  <si>
    <t>72750</t>
  </si>
  <si>
    <t>关于拨付2023年度区属国有企业关闭破产改制企业退休人员三项费用的通知</t>
  </si>
  <si>
    <t>新财企[2023]024号</t>
  </si>
  <si>
    <t>喀地财企〔2023〕6号</t>
  </si>
  <si>
    <t>[2080699]其他企业改革发展补助</t>
  </si>
  <si>
    <t>1284</t>
  </si>
  <si>
    <t>关于提前下达2023年国有企业办职教幼教退休教师生活待遇中央财政补助资金预算的通知</t>
  </si>
  <si>
    <t>新财企[2022]68号</t>
  </si>
  <si>
    <t>喀地财企〔2022〕17号</t>
  </si>
  <si>
    <t>72765</t>
  </si>
  <si>
    <t>关于拨付2023年4月-2024年3月1995年前企业退休[退职]人员生活补贴财政补助资金的通知</t>
  </si>
  <si>
    <t>新财企[2023]022号</t>
  </si>
  <si>
    <t>喀地财企〔2021〕4号,喀地财企〔2023〕4号</t>
  </si>
  <si>
    <t>63111</t>
  </si>
  <si>
    <t>关于下达区属国有企业办医院退休人员2023年4月至2024年3月生活待遇补助资金预算[拨款]的通知</t>
  </si>
  <si>
    <t>新财企[2023]13号</t>
  </si>
  <si>
    <t>喀地财企〔2023〕3号</t>
  </si>
  <si>
    <t>72748</t>
  </si>
  <si>
    <t>关于下达2023年4月-2024年3月国有企业办中小学退休教师待遇补差经费的通知</t>
  </si>
  <si>
    <t>新财企[2023]023号</t>
  </si>
  <si>
    <t>喀地财企〔2023〕5号</t>
  </si>
  <si>
    <t>1290</t>
  </si>
  <si>
    <t>关于提前下达1995年前退休[退职]人员2023年4月-2024年3月生活补贴资金的通知</t>
  </si>
  <si>
    <t>新财企[2022]71号</t>
  </si>
  <si>
    <t>喀地财发〔2023〕1号,喀地财企〔2022〕18号</t>
  </si>
  <si>
    <t>1292</t>
  </si>
  <si>
    <t>关于提前下达2023年4月-2024年3月国有企业办中小学退休教师待遇补差经费的通知</t>
  </si>
  <si>
    <t>新财企[2022]70号</t>
  </si>
  <si>
    <t>喀地财企〔2022〕19号</t>
  </si>
  <si>
    <t>18.医疗卫生共同财政事权转移支付收入</t>
  </si>
  <si>
    <t>15722</t>
  </si>
  <si>
    <t>[2300249]医疗卫生共同财政事权转移支付支出</t>
  </si>
  <si>
    <t>关于提前下达自治区2023年医疗服务与保障能力提升[卫生健康人才培养]补助资金的通知</t>
  </si>
  <si>
    <t>新财社[2022]196号</t>
  </si>
  <si>
    <t>喀地财社〔2022〕108号</t>
  </si>
  <si>
    <t>[2100199]其他卫生健康管理事务支出</t>
  </si>
  <si>
    <t>79002</t>
  </si>
  <si>
    <t>关于拨付中央2023年计划生育转移支付资金[第二批]的通知</t>
  </si>
  <si>
    <t>新财社[2023]061号</t>
  </si>
  <si>
    <t>喀地财社〔2023〕25号</t>
  </si>
  <si>
    <t>[2100717]计划生育服务</t>
  </si>
  <si>
    <t>87183</t>
  </si>
  <si>
    <t>关于拨付医务人员临时性工作补助资金[第二批]的通知</t>
  </si>
  <si>
    <t>新财社[2023]099号</t>
  </si>
  <si>
    <t>喀地财社〔2023〕33号</t>
  </si>
  <si>
    <t>[2100410]突发公共卫生事件应急处理</t>
  </si>
  <si>
    <t>62223</t>
  </si>
  <si>
    <t>关于拨付2022年南疆地区农村少数民族计划生育家庭特殊奖励中中央补助资金的通知</t>
  </si>
  <si>
    <t>新财社[2023]18号</t>
  </si>
  <si>
    <t>喀地财社〔2023〕7号</t>
  </si>
  <si>
    <t>2408</t>
  </si>
  <si>
    <t>关于提前下达2023年医疗救助中央财政补助资金预算的通知</t>
  </si>
  <si>
    <t>新财社[2022]173号</t>
  </si>
  <si>
    <t>喀地财社〔2022〕69号</t>
  </si>
  <si>
    <t>[2101301]城乡医疗救助</t>
  </si>
  <si>
    <t>14782</t>
  </si>
  <si>
    <t>关于提前下达2023年自治区财政人身意外伤害保险补助资金预算的通知</t>
  </si>
  <si>
    <t>新财社[2022]235号</t>
  </si>
  <si>
    <t>喀地财社〔2023〕112号</t>
  </si>
  <si>
    <t>[2100399]其他基层医疗卫生机构支出</t>
  </si>
  <si>
    <t>15724</t>
  </si>
  <si>
    <t>关于提前下达自治区2023年医疗服务与保障能力提升[中医药传承与发展部分]补助资金的通知</t>
  </si>
  <si>
    <t>新财社[2022]195号</t>
  </si>
  <si>
    <t>喀地财社〔2022〕107号,喀地财社〔2023〕107号</t>
  </si>
  <si>
    <t>[2100601]中医（民族医）药专项</t>
  </si>
  <si>
    <t>78947</t>
  </si>
  <si>
    <t>关于拨付2023年中央基本公共卫生服务补助资金[第二批]的通知</t>
  </si>
  <si>
    <t>新财社[2023]63号</t>
  </si>
  <si>
    <t>喀地财社〔2023〕19号</t>
  </si>
  <si>
    <t>[2100408]基本公共卫生服务</t>
  </si>
  <si>
    <t>2406</t>
  </si>
  <si>
    <t>关于提前下达2023年基本公共卫生服务中央财政补助资金预算的通知</t>
  </si>
  <si>
    <t>新财社[2022]182号</t>
  </si>
  <si>
    <t>喀地财社〔2022〕71号</t>
  </si>
  <si>
    <t>14722</t>
  </si>
  <si>
    <t>关于提前下达2023年自治区财政城乡居民基本医疗保险补助资金预算的通知</t>
  </si>
  <si>
    <t>新财社[2022]237号</t>
  </si>
  <si>
    <t>喀地财社〔2022〕113号</t>
  </si>
  <si>
    <t>[2101202]财政对城乡居民基本医疗保险基金的补助</t>
  </si>
  <si>
    <t>79085</t>
  </si>
  <si>
    <t>关于拨付2023年中央财政医疗服务与保障能力提升补助资金[医疗保障服务能力提升部分]预算的通知</t>
  </si>
  <si>
    <t>新财社[2023]72号</t>
  </si>
  <si>
    <t>喀地财社〔2023〕27号</t>
  </si>
  <si>
    <t>[2101599]其他医疗保障管理事务支出</t>
  </si>
  <si>
    <t>89991</t>
  </si>
  <si>
    <t>关于下达自治区财政2022年城乡居民基本医疗保险结算补助资金的通知</t>
  </si>
  <si>
    <t>新财社[2023]124号</t>
  </si>
  <si>
    <t>喀地财社〔2023〕40号</t>
  </si>
  <si>
    <t>4582</t>
  </si>
  <si>
    <t>关于提前下达中央2023年医疗服务与保障能力提升[卫生健康人才培养]补助资金的通知</t>
  </si>
  <si>
    <t>新财社[2022]178号</t>
  </si>
  <si>
    <t>喀地财社〔2022〕84号</t>
  </si>
  <si>
    <t>2402</t>
  </si>
  <si>
    <t>关于提前下达2023年中央财政基本药物制度补助资金预算的通知</t>
  </si>
  <si>
    <t>新财社[2022]183号</t>
  </si>
  <si>
    <t>喀地财社〔2022〕70号</t>
  </si>
  <si>
    <t>14630</t>
  </si>
  <si>
    <t>关于提前下达自治区2023年计划生育奖励扶助制度补助资金的通知</t>
  </si>
  <si>
    <t>新财社[2022]199号</t>
  </si>
  <si>
    <t>喀地财社〔2022〕111号</t>
  </si>
  <si>
    <t>14628</t>
  </si>
  <si>
    <t>关于提前下达自治区2023年基本公共卫生服务补助资金的通知</t>
  </si>
  <si>
    <t>新财社[2022]191号</t>
  </si>
  <si>
    <t>喀地财社〔2022〕106号</t>
  </si>
  <si>
    <t>96719</t>
  </si>
  <si>
    <t>关于拨付2023年中央医疗服务与保障能力提升[医疗卫生机构能力建设]补助资金的通知</t>
  </si>
  <si>
    <t>新财社[2023]155号</t>
  </si>
  <si>
    <t>喀地财社〔2023〕55号</t>
  </si>
  <si>
    <t>[210]卫生健康支出</t>
  </si>
  <si>
    <t>78992</t>
  </si>
  <si>
    <t>关于拨付2023年中央医疗服务与保障能力提升[卫生健康人才培养]补助资金[第二批]的通知</t>
  </si>
  <si>
    <t>新财社[2023]067号</t>
  </si>
  <si>
    <t>喀地财社〔2023〕23号</t>
  </si>
  <si>
    <t>74712</t>
  </si>
  <si>
    <t>关于拨付2023年自治区人身意外伤害保险[第二批]补助资金的通知</t>
  </si>
  <si>
    <t>新财社[2023]041号</t>
  </si>
  <si>
    <t>喀地财社〔2023〕14号</t>
  </si>
  <si>
    <t>[2101399]其他医疗救助支出</t>
  </si>
  <si>
    <t>90169</t>
  </si>
  <si>
    <t>关于下达2023年中央财政优抚对象医疗保障经费预算的通知</t>
  </si>
  <si>
    <t>新财社[2023]129号</t>
  </si>
  <si>
    <t>喀地财社〔2023〕43号</t>
  </si>
  <si>
    <t>[21014]优抚对象医疗</t>
  </si>
  <si>
    <t>78945</t>
  </si>
  <si>
    <t>关于拨付2023年中央基本药物制度补助资金[第二批]的通知</t>
  </si>
  <si>
    <t>新财社[2023]64号</t>
  </si>
  <si>
    <t>喀地财社〔2023〕20号</t>
  </si>
  <si>
    <t>[21003]基层医疗卫生机构</t>
  </si>
  <si>
    <t>4783</t>
  </si>
  <si>
    <t>关于提前下达2023年医疗服务与保障能力提升[医疗保障服务能力建设部分]中央财政补助资金预算的通知</t>
  </si>
  <si>
    <t>新财社[2022]175号</t>
  </si>
  <si>
    <t>喀地财社〔2022〕83号</t>
  </si>
  <si>
    <t>13682</t>
  </si>
  <si>
    <t>关于提前下达2023年中央计划生育转移支付资金预算的通知</t>
  </si>
  <si>
    <t>新财社[2022]192号</t>
  </si>
  <si>
    <t>喀地财社〔2022〕90号,喀地财社〔2023〕25号</t>
  </si>
  <si>
    <t>2404</t>
  </si>
  <si>
    <t>关于提前下达2023年中央财政医疗服务于保障能力提升[中医药事业传承与发展]补助资金预算的通知</t>
  </si>
  <si>
    <t>新财社[2022]179号,新财社[2023]56号</t>
  </si>
  <si>
    <t>喀地财社〔2022〕67号,新财社〔2023〕56号</t>
  </si>
  <si>
    <t>13684</t>
  </si>
  <si>
    <t>关于提前下达自治区2023年计划生育补助资金服务补助资金的通知</t>
  </si>
  <si>
    <t>新财社[2022]198号</t>
  </si>
  <si>
    <t>喀地财社〔2022〕89号</t>
  </si>
  <si>
    <t>14962</t>
  </si>
  <si>
    <t>关于提前下达2023年自治区财政全民参保及医疗服务补助资金预算的通知</t>
  </si>
  <si>
    <t>新财社[2022]236号</t>
  </si>
  <si>
    <t>喀地财社〔2022〕116号</t>
  </si>
  <si>
    <t>[2101506]医疗保障经办事务</t>
  </si>
  <si>
    <t>14742</t>
  </si>
  <si>
    <t>关于提前下达2023年自治区财政城乡医医疗救助资金预算的通知</t>
  </si>
  <si>
    <t>新财社[2022]234号</t>
  </si>
  <si>
    <t>喀地财社〔2022〕114号</t>
  </si>
  <si>
    <t>4562</t>
  </si>
  <si>
    <t>关于提前下达2023年城乡居民基本医疗保险中央财政补助资金预算的通知</t>
  </si>
  <si>
    <t>新财社[2022]174号</t>
  </si>
  <si>
    <t>喀地财社〔2022〕81号</t>
  </si>
  <si>
    <t>94447</t>
  </si>
  <si>
    <t>关于拨付2023年中央医疗服务与保障能力提升[医疗卫生机构能力建设、卫生健康人才培养]补助资金的通知</t>
  </si>
  <si>
    <t>新财社[2023]153号</t>
  </si>
  <si>
    <t>喀地财社〔2023〕48号</t>
  </si>
  <si>
    <t>78980</t>
  </si>
  <si>
    <t>关于拨付2023年中央财政医疗救助补助资金[城乡医疗救助补助资金部分]预算的通知</t>
  </si>
  <si>
    <t>新财社[2023]76号</t>
  </si>
  <si>
    <t>喀地财社〔2023〕26号</t>
  </si>
  <si>
    <t>79018</t>
  </si>
  <si>
    <t>关于拨付2023年中央医疗服务与保障能力提升[医疗卫生机构能力建设]补助资金[第二批]的通知</t>
  </si>
  <si>
    <t>新财社[2023]65号</t>
  </si>
  <si>
    <t>喀地财社〔2023〕21号</t>
  </si>
  <si>
    <t>15726</t>
  </si>
  <si>
    <t>关于提前下达自治区2023年地方公共卫生服务补助资金的通知</t>
  </si>
  <si>
    <t>新财社[2022]197号</t>
  </si>
  <si>
    <t>喀地财社〔2022〕109号</t>
  </si>
  <si>
    <t>[2100499]其他公共卫生支出</t>
  </si>
  <si>
    <t>4762</t>
  </si>
  <si>
    <t>关于提前下达中央2023年医疗服务与保障能力提升[公立医院综合改革]补助资金的通知</t>
  </si>
  <si>
    <t>新财社[2022]181号</t>
  </si>
  <si>
    <t>喀地财社〔2022〕72号,喀地财社〔2023〕22号</t>
  </si>
  <si>
    <t>[2100299]其他公立医院支出</t>
  </si>
  <si>
    <t>95338</t>
  </si>
  <si>
    <t>新财社[2023]162号</t>
  </si>
  <si>
    <t>喀地财社〔2023〕53号</t>
  </si>
  <si>
    <t>4602</t>
  </si>
  <si>
    <t>关于提前下达中央2023年医疗服务与保障能力提升[医疗卫生机构能力建设]补助资金的通知</t>
  </si>
  <si>
    <t>新财社[2022]193号</t>
  </si>
  <si>
    <t>喀地财社〔2022〕82号,喀地财社〔2023〕21号</t>
  </si>
  <si>
    <t>74458</t>
  </si>
  <si>
    <t>关于拨付2023年自治区基本公共卫生服务补助资金[第二批]的通知</t>
  </si>
  <si>
    <t>新财社[2023]034号</t>
  </si>
  <si>
    <t>喀地财社〔2023〕13号</t>
  </si>
  <si>
    <t>89362</t>
  </si>
  <si>
    <t>关于下达2023年中央财政城乡居民基本医疗保险补助资金预算的通知</t>
  </si>
  <si>
    <t>新财社[2023]125号</t>
  </si>
  <si>
    <t>喀地财社〔2023〕38号</t>
  </si>
  <si>
    <t>79091</t>
  </si>
  <si>
    <t>关于拨付2023年中央医疗服务与保障能力提升[公立医院综合改革]补助资金[第二批]通知</t>
  </si>
  <si>
    <t>新财社[2023]66号</t>
  </si>
  <si>
    <t>喀地财社〔2023〕22号</t>
  </si>
  <si>
    <t>[21002]公立医院</t>
  </si>
  <si>
    <t>4785</t>
  </si>
  <si>
    <t>关于提前下达2023年中央财政优抚对象医疗保障经费预算的通知</t>
  </si>
  <si>
    <t>新财社[2022]170号</t>
  </si>
  <si>
    <t>喀地财社〔2022〕76号</t>
  </si>
  <si>
    <t>[2101499]其他优抚对象医疗支出</t>
  </si>
  <si>
    <t>23082</t>
  </si>
  <si>
    <t>关于拨付2023年自治区医务人员临时性工作补助资金[第一批]的通知</t>
  </si>
  <si>
    <t>新财社[2023]260号,新财社[2023]8号</t>
  </si>
  <si>
    <t>喀地财社〔2023〕113号,喀地财社〔2023〕2号,新财社〔2023〕260号</t>
  </si>
  <si>
    <t>74543</t>
  </si>
  <si>
    <t>关于拨付2023年计划生育奖励扶助制度自治区补助资金[第二批]的通知</t>
  </si>
  <si>
    <t>新财社[2023]042号</t>
  </si>
  <si>
    <t>喀地财社〔2023〕12号</t>
  </si>
  <si>
    <t>76258</t>
  </si>
  <si>
    <t>关于预拨2023年新冠患者救治费用中央财政补助资金的通知</t>
  </si>
  <si>
    <t>新财社[2023]044号</t>
  </si>
  <si>
    <t>喀地财社〔2023〕16号</t>
  </si>
  <si>
    <t>19.节能环保共同财政事权转移支付收入</t>
  </si>
  <si>
    <t>3968</t>
  </si>
  <si>
    <t>[2300250]节能环保共同财政事权转移支付支出</t>
  </si>
  <si>
    <t>关于提前下达2023年中央林业草原生态保护恢复资金预算的通知</t>
  </si>
  <si>
    <t>新财资环[2022]122号</t>
  </si>
  <si>
    <t>喀地财建〔2022〕128号</t>
  </si>
  <si>
    <t>[2110401]生态保护</t>
  </si>
  <si>
    <t>3958</t>
  </si>
  <si>
    <t>[2110404]生物及物种资源保护</t>
  </si>
  <si>
    <t>3946</t>
  </si>
  <si>
    <t>[2110501]森林管护</t>
  </si>
  <si>
    <t>82909</t>
  </si>
  <si>
    <t>关于下达2023年自治区节能减排专项资金预算的通知</t>
  </si>
  <si>
    <t>新财建[2023]119号</t>
  </si>
  <si>
    <t>喀地财建〔2023〕65号</t>
  </si>
  <si>
    <t>[2111001]能源节约利用</t>
  </si>
  <si>
    <t>3954</t>
  </si>
  <si>
    <t>[2110499]其他自然生态保护支出</t>
  </si>
  <si>
    <t>3964</t>
  </si>
  <si>
    <t>[2110406]自然保护地</t>
  </si>
  <si>
    <t>78085</t>
  </si>
  <si>
    <t>关于下达2023年中央林业草原生态保护恢复资金的通知</t>
  </si>
  <si>
    <t>新财资环[2023]51号</t>
  </si>
  <si>
    <t>喀地财建〔2023〕49号</t>
  </si>
  <si>
    <t>37883</t>
  </si>
  <si>
    <t>关于拨付2022年中央林业草原生态保护恢复资金预算的通知</t>
  </si>
  <si>
    <t>新财资环[2023]6号</t>
  </si>
  <si>
    <t>喀地财建〔2023〕1号</t>
  </si>
  <si>
    <t>[2110602]退耕现金</t>
  </si>
  <si>
    <t>79707</t>
  </si>
  <si>
    <t>关于下达2023年自治区工业节能减排专项资金预算的通知</t>
  </si>
  <si>
    <t>新财建[2023]93号</t>
  </si>
  <si>
    <t>喀地财建〔2023〕56号</t>
  </si>
  <si>
    <t>79032</t>
  </si>
  <si>
    <t>79050</t>
  </si>
  <si>
    <t>关于拨付2023年新疆煤改电二期工程补助资金的通知</t>
  </si>
  <si>
    <t>新财建[2023]63号</t>
  </si>
  <si>
    <t>喀地财建〔2023〕51号</t>
  </si>
  <si>
    <t>100527</t>
  </si>
  <si>
    <t>关于下达2023年中央林业草原生态保护恢复资金预算[第二批]的通知</t>
  </si>
  <si>
    <t>新财资环[2023]129号</t>
  </si>
  <si>
    <t>喀地财建〔2023〕107号</t>
  </si>
  <si>
    <t>20.农林水共同财政事权转移支付收入</t>
  </si>
  <si>
    <t>704</t>
  </si>
  <si>
    <t>[2300252]农林水共同财政事权转移支付支出</t>
  </si>
  <si>
    <t>2019年度地方国有农牧场农村税费改革转移支付资金</t>
  </si>
  <si>
    <t>新财农[2020]124号</t>
  </si>
  <si>
    <t>喀地综改〔2020〕1号</t>
  </si>
  <si>
    <t>79547</t>
  </si>
  <si>
    <t>关于下达2023年自治区动物防疫补助经费[2022年3月至2023年2月强制扑杀]预算的通知</t>
  </si>
  <si>
    <t>新财农[2023]40号</t>
  </si>
  <si>
    <t>喀地财农〔2023〕14号</t>
  </si>
  <si>
    <t>[2130108]病虫害控制</t>
  </si>
  <si>
    <t>101984</t>
  </si>
  <si>
    <t>关于下达增发国债水利领域项目2023-2024年补助资金预算的通知</t>
  </si>
  <si>
    <t>新财农[2023]120号</t>
  </si>
  <si>
    <t>喀地财农〔2023〕47号</t>
  </si>
  <si>
    <t>[21303]水利</t>
  </si>
  <si>
    <t>87343</t>
  </si>
  <si>
    <t>关于下达2023年中央玉米大豆“一喷多促”资金预算的通知</t>
  </si>
  <si>
    <t>新财农[2023]65号</t>
  </si>
  <si>
    <t>喀地财农〔2023〕23号</t>
  </si>
  <si>
    <t>[2130122]农业生产发展</t>
  </si>
  <si>
    <t>76503</t>
  </si>
  <si>
    <t>关于下达2023年中央耕地建设与利用资金预算的通知</t>
  </si>
  <si>
    <t>新财农[2023]33号</t>
  </si>
  <si>
    <t>喀地财农〔2023〕10号</t>
  </si>
  <si>
    <t>[21301]农业农村</t>
  </si>
  <si>
    <t>77645</t>
  </si>
  <si>
    <t>关于下达2023年中央农业防灾减灾和水利救灾资金预算[防灾减灾第一批]的通知</t>
  </si>
  <si>
    <t>新财农[2023]39号</t>
  </si>
  <si>
    <t>喀地财农〔2023〕13号</t>
  </si>
  <si>
    <t>87569</t>
  </si>
  <si>
    <t>关于下达2023年自治区农机购置与应用补贴资金预算的通知</t>
  </si>
  <si>
    <t>新财农[2023]54号</t>
  </si>
  <si>
    <t>喀地财农〔2023〕21号</t>
  </si>
  <si>
    <t>101846</t>
  </si>
  <si>
    <t>高标准农田建设补助资金[gz]</t>
  </si>
  <si>
    <t>新财农[2023]111号</t>
  </si>
  <si>
    <t>喀地财农〔2023〕43号</t>
  </si>
  <si>
    <t>[2130153]农田建设</t>
  </si>
  <si>
    <t>74178</t>
  </si>
  <si>
    <t>关于提前下达2023年中央农业生产发展资金[耕地地力保护补贴]预算的通知</t>
  </si>
  <si>
    <t>新财农[2022]78号</t>
  </si>
  <si>
    <t>喀地财农〔2022〕31号</t>
  </si>
  <si>
    <t>15819</t>
  </si>
  <si>
    <t>关于提前下达2023年自治区水利发展资金预算的通知</t>
  </si>
  <si>
    <t>新财农[2022]94号</t>
  </si>
  <si>
    <t>喀地财农〔2022〕48号</t>
  </si>
  <si>
    <t>[2130335]农村供水</t>
  </si>
  <si>
    <t>1242</t>
  </si>
  <si>
    <t>关于提前下达2023年中央水利发展资金预算的通知</t>
  </si>
  <si>
    <t>新财农［2022］88号</t>
  </si>
  <si>
    <t>喀地财农〔2022〕36号</t>
  </si>
  <si>
    <t>[2130399]其他水利支出</t>
  </si>
  <si>
    <t>1422</t>
  </si>
  <si>
    <t>关于提前下达2023年中央动物防疫等补助经费预算的通知</t>
  </si>
  <si>
    <t>新财农［2022］80号</t>
  </si>
  <si>
    <t>喀地财农〔2022〕33号</t>
  </si>
  <si>
    <t>1462</t>
  </si>
  <si>
    <t>关于提前下达2023年中央农业资源及生态保护补助资金预算的通知</t>
  </si>
  <si>
    <t>新财农［2022］79号</t>
  </si>
  <si>
    <t>喀地财农〔2022〕32号</t>
  </si>
  <si>
    <t>[2130135]农业资源保护修复与利用</t>
  </si>
  <si>
    <t>101863</t>
  </si>
  <si>
    <t>关于追加2023年自治区大豆、花生种植补贴资金的通知</t>
  </si>
  <si>
    <t>新财农[2023]115号</t>
  </si>
  <si>
    <t>15817</t>
  </si>
  <si>
    <t>[2130311]水资源节约管理与保护</t>
  </si>
  <si>
    <t>74176</t>
  </si>
  <si>
    <t>关于提前下达2023年自治区农业生产发展资金[耕地地力保护补贴]的通知</t>
  </si>
  <si>
    <t>新财农[2022]99号</t>
  </si>
  <si>
    <t>喀地财农〔2022〕40号</t>
  </si>
  <si>
    <t>22724</t>
  </si>
  <si>
    <t>关于下达2022年中央农业生产和水利救灾资金预算[第十批]的通知</t>
  </si>
  <si>
    <t>新财农[2023]002号</t>
  </si>
  <si>
    <t>喀地财农〔2023〕1号</t>
  </si>
  <si>
    <t>[2130119]防灾救灾</t>
  </si>
  <si>
    <t>85169</t>
  </si>
  <si>
    <t>关于下达2023年中央农业防灾减灾和水利救灾资金预算[防灾救灾第四批]的通知</t>
  </si>
  <si>
    <t>新财农[2023]56号</t>
  </si>
  <si>
    <t>喀地财农〔2023〕22号</t>
  </si>
  <si>
    <t>15815</t>
  </si>
  <si>
    <t>[2130317]水利技术推广</t>
  </si>
  <si>
    <t>1222</t>
  </si>
  <si>
    <t>关于提前下达2023年中央农田建设补助资金预算的通知</t>
  </si>
  <si>
    <t>新财农［2022］81号</t>
  </si>
  <si>
    <t>喀地财农〔2022〕34号</t>
  </si>
  <si>
    <t>77422</t>
  </si>
  <si>
    <t>关于下达2023年中央农业防灾减灾和水利救灾资金[动物防疫补助]预算的通知</t>
  </si>
  <si>
    <t>新财农[2023]31号</t>
  </si>
  <si>
    <t>喀地财农〔2023〕12号</t>
  </si>
  <si>
    <t>15835</t>
  </si>
  <si>
    <t>关于提前下达2023年自治区畜牧业生产发展资金预算的通知</t>
  </si>
  <si>
    <t>新财农[2022]97号</t>
  </si>
  <si>
    <t>喀地财农〔2022〕42号</t>
  </si>
  <si>
    <t>1230</t>
  </si>
  <si>
    <t>关于提前下达2023年中央大中型水库移民后期扶持资金预算的通知</t>
  </si>
  <si>
    <t>新财农［2022］75号</t>
  </si>
  <si>
    <t>喀地财农〔2022〕28号</t>
  </si>
  <si>
    <t>[2130321]大中型水库移民后期扶持专项支出</t>
  </si>
  <si>
    <t>13982</t>
  </si>
  <si>
    <t>关于提前下达2023年自治区农田建设补助资金预算的通知</t>
  </si>
  <si>
    <t>新财农[2022]96号</t>
  </si>
  <si>
    <t>喀地财农〔2022〕41号</t>
  </si>
  <si>
    <t>76658</t>
  </si>
  <si>
    <t>关于下达2023年中央农业产业发展资金
预算的通知</t>
  </si>
  <si>
    <t>新财农[2023]35号</t>
  </si>
  <si>
    <t>喀地财农〔2023〕11号,喀地财农〔2023〕7号</t>
  </si>
  <si>
    <t>15866</t>
  </si>
  <si>
    <t>[2130306]水利工程运行与维护</t>
  </si>
  <si>
    <t>77635</t>
  </si>
  <si>
    <t>关于下达2023年中央农业生态资源保护资金预算的通知</t>
  </si>
  <si>
    <t>新财农[2023]37号</t>
  </si>
  <si>
    <t>喀地财农〔2023〕16号</t>
  </si>
  <si>
    <t>77736</t>
  </si>
  <si>
    <t>关于下达2023年自治区农业生产发展资金[农业防灾减灾]预算的通知</t>
  </si>
  <si>
    <t>新财农[2023]32号</t>
  </si>
  <si>
    <t>喀地财农〔2023〕15号</t>
  </si>
  <si>
    <t>77552</t>
  </si>
  <si>
    <t>关于下达2023年中央农业经营主体能力提升资金预算的通知</t>
  </si>
  <si>
    <t>新财农[2023]38号</t>
  </si>
  <si>
    <t>喀地财农〔2023〕9号</t>
  </si>
  <si>
    <t>74183</t>
  </si>
  <si>
    <t>关于下达2023年自治区安排新建100口地下水监测井[站]项目资金预算的通知</t>
  </si>
  <si>
    <t>新财农[2023]018号</t>
  </si>
  <si>
    <t>喀地财农〔2023〕4号</t>
  </si>
  <si>
    <t>[2130313]水文测报</t>
  </si>
  <si>
    <t>61863</t>
  </si>
  <si>
    <t>新财农[2023]5号</t>
  </si>
  <si>
    <t>喀地财农〔2023〕2号</t>
  </si>
  <si>
    <t>13922</t>
  </si>
  <si>
    <t>关于提前下达2022年自治区农业生产发展资金预算的通知</t>
  </si>
  <si>
    <t>新财农[2022]100号</t>
  </si>
  <si>
    <t>喀地财农〔2022〕43号</t>
  </si>
  <si>
    <t>14302</t>
  </si>
  <si>
    <t>关于提前下达2023年中央成品油价格调整对渔业补助资金预算的通知</t>
  </si>
  <si>
    <t>新财农[2022]89号,新财农[2022]89号</t>
  </si>
  <si>
    <t>喀地财农〔2022〕37号,新财农〔2022〕89号</t>
  </si>
  <si>
    <t>[2130148]渔业发展</t>
  </si>
  <si>
    <t>13924</t>
  </si>
  <si>
    <t>关于提前下达2023年自治区水库移民后期扶持资金预算的通知</t>
  </si>
  <si>
    <t>新财农[2022]95号</t>
  </si>
  <si>
    <t>喀地财农〔2022〕44号</t>
  </si>
  <si>
    <t>79545</t>
  </si>
  <si>
    <t>关于下达2023年农业防灾减灾和水利救灾资金预算[防灾救灾第二批]的通知</t>
  </si>
  <si>
    <t>新财农[2023]42号</t>
  </si>
  <si>
    <t>喀地财农〔2023〕17号</t>
  </si>
  <si>
    <t>[2130314]防汛</t>
  </si>
  <si>
    <t>101865</t>
  </si>
  <si>
    <t>关于下达2023年中央农业防灾减灾和水利救灾资金[防灾救灾第十一批]预算的通知</t>
  </si>
  <si>
    <t>新财农[2023]117号</t>
  </si>
  <si>
    <t>喀地财农〔2023〕46号</t>
  </si>
  <si>
    <t>1228</t>
  </si>
  <si>
    <t>关于提前下达2023年中央农业生产发展资金[农机购置补贴]预算的通知</t>
  </si>
  <si>
    <t>新财农［2022］77号</t>
  </si>
  <si>
    <t>喀地财农〔2022〕30号</t>
  </si>
  <si>
    <t>74325</t>
  </si>
  <si>
    <t>新财农[2022]89号</t>
  </si>
  <si>
    <t>喀地财农〔2022〕37号</t>
  </si>
  <si>
    <t>76883</t>
  </si>
  <si>
    <t>关于下达2023年中央粮油生产保障资金预算的通知</t>
  </si>
  <si>
    <t>新财农[2023]36号</t>
  </si>
  <si>
    <t>喀地财农〔2023〕8号</t>
  </si>
  <si>
    <t>14562</t>
  </si>
  <si>
    <t>关于提前下达2023年自治区动物防疫补助资金预算的通知</t>
  </si>
  <si>
    <t>新财农[2022]98号</t>
  </si>
  <si>
    <t>喀地财农〔2022〕46号</t>
  </si>
  <si>
    <t>15837</t>
  </si>
  <si>
    <t>关于提前下达2023年自治区财政扶持农机化发展专项资金预算的通知</t>
  </si>
  <si>
    <t>新财农[2022]92号</t>
  </si>
  <si>
    <t>喀地财农〔2022〕47号</t>
  </si>
  <si>
    <t>76243</t>
  </si>
  <si>
    <t>关于下达2023年中央水利发展资金预算的通知</t>
  </si>
  <si>
    <t>新财农[2023]30号</t>
  </si>
  <si>
    <t>喀地财农〔2023〕6号</t>
  </si>
  <si>
    <t>71786</t>
  </si>
  <si>
    <t>关于预拨2022年度棉花目标价格补贴资金的通知</t>
  </si>
  <si>
    <t>新财建[2023]29号</t>
  </si>
  <si>
    <t>喀地财建〔2023〕15号,喀地财建〔2023〕31号</t>
  </si>
  <si>
    <t>[2130901]棉花目标价格补贴</t>
  </si>
  <si>
    <t>60503</t>
  </si>
  <si>
    <t>关于拨付2023年中央林业草原改革发展资金预算的通知</t>
  </si>
  <si>
    <t>新财资环[2023]13号</t>
  </si>
  <si>
    <t>喀地财建〔2023〕10号</t>
  </si>
  <si>
    <t>[2130299]其他林业和草原支出</t>
  </si>
  <si>
    <t>3960</t>
  </si>
  <si>
    <t>关于提前下达2023年中央林业改革发展资金预算的通知</t>
  </si>
  <si>
    <t>新财资环[2022]123号</t>
  </si>
  <si>
    <t>喀地财建〔2022〕127号</t>
  </si>
  <si>
    <t>4484</t>
  </si>
  <si>
    <t>关于提前下达2023年自治区林草专项资金的通知</t>
  </si>
  <si>
    <t>新财资环[2022]134号</t>
  </si>
  <si>
    <t>喀地财建〔2022〕133号</t>
  </si>
  <si>
    <t>3948</t>
  </si>
  <si>
    <t>[2130205]森林资源培育</t>
  </si>
  <si>
    <t>3952</t>
  </si>
  <si>
    <t>3962</t>
  </si>
  <si>
    <t>4482</t>
  </si>
  <si>
    <t>3942</t>
  </si>
  <si>
    <t>79030</t>
  </si>
  <si>
    <t>关于下达2023年第二批中央林业草原改革发展资金的通知</t>
  </si>
  <si>
    <t>新财资环[2023]47号</t>
  </si>
  <si>
    <t>喀地财建〔2023〕48号</t>
  </si>
  <si>
    <t>[213]农林水支出</t>
  </si>
  <si>
    <t>3966</t>
  </si>
  <si>
    <t>[2130217]防沙治沙</t>
  </si>
  <si>
    <t>76835</t>
  </si>
  <si>
    <t>关于拨付2022年度棉花目标价格补贴资金的通知</t>
  </si>
  <si>
    <t>新财建[2023]58号</t>
  </si>
  <si>
    <t>喀地财建〔2023〕31号</t>
  </si>
  <si>
    <t>3950</t>
  </si>
  <si>
    <t>[2130206]技术推广与转化</t>
  </si>
  <si>
    <t>3944</t>
  </si>
  <si>
    <t>78083</t>
  </si>
  <si>
    <t>3956</t>
  </si>
  <si>
    <t>[2130234]林业草原防灾减灾</t>
  </si>
  <si>
    <t>62103</t>
  </si>
  <si>
    <t>关于拨付自治区本级财政2023年农业保险保费补贴预算资金的通知</t>
  </si>
  <si>
    <t>新财金[2023]010号</t>
  </si>
  <si>
    <t>喀地财金〔2023〕4号</t>
  </si>
  <si>
    <t>[2130803]农业保险保费补贴</t>
  </si>
  <si>
    <t>92232</t>
  </si>
  <si>
    <t>关于结算2022年中央财政农业保险保费补贴资金和下达2023年第二笔中央财政农业保险保费补贴资金的通知</t>
  </si>
  <si>
    <t>新财金[2023]52号</t>
  </si>
  <si>
    <t>喀地财金〔2023〕16号</t>
  </si>
  <si>
    <t>995</t>
  </si>
  <si>
    <t>关于提前下达中央财政农业报销保费补贴2023年预算资金的通知</t>
  </si>
  <si>
    <t>新财金[2022]39号</t>
  </si>
  <si>
    <t>喀地财金〔2022〕11号,喀地财金〔2023〕16号</t>
  </si>
  <si>
    <t>92234</t>
  </si>
  <si>
    <t>66420</t>
  </si>
  <si>
    <t>关于拨付2023年地区财政农业保险保费补贴资金的通知</t>
  </si>
  <si>
    <t>喀地财金[2023]8号</t>
  </si>
  <si>
    <t>关于拨付2022年度地区财政农业保险保费补贴结算资金的通知</t>
  </si>
  <si>
    <t>喀地财金[2023]19号</t>
  </si>
  <si>
    <t>21.交通运输共同财政事权转移支付收入</t>
  </si>
  <si>
    <t>2762</t>
  </si>
  <si>
    <t>[2300253]交通运输共同财政事权转移支付支出</t>
  </si>
  <si>
    <t>关于提前下达2023年政府还贷二级公路取消收费后补助资金用于国省干线和农村公路养护项目的通知</t>
  </si>
  <si>
    <t>新财建[2022]203号</t>
  </si>
  <si>
    <t>喀地财建〔2022〕117号</t>
  </si>
  <si>
    <t>[2140106]公路养护</t>
  </si>
  <si>
    <t>80081</t>
  </si>
  <si>
    <t>关于调整下达农村客运补贴资金及城市交通发展奖励资金的通知</t>
  </si>
  <si>
    <t>新财建[2023]110号</t>
  </si>
  <si>
    <t>喀地财建〔2023〕92号</t>
  </si>
  <si>
    <t>8ebd8962-8f38-4cd6-a811-c813cae1aaa6</t>
  </si>
  <si>
    <t>关于调整下达农村客运补贴资金及城市交通发展奖励资金预算的的通知</t>
  </si>
  <si>
    <t>喀地财建﹝2023﹞92号</t>
  </si>
  <si>
    <t>[2149901]公共交通运营补助</t>
  </si>
  <si>
    <t>2768</t>
  </si>
  <si>
    <t>提前下达2023年车辆购置税收入补助地方资金预算[第一批][普通省道和农村公路以奖代补切块部分]的通知</t>
  </si>
  <si>
    <t>新财建[2022]206号</t>
  </si>
  <si>
    <t>喀地财建〔2022〕118号</t>
  </si>
  <si>
    <t>[2140602]车辆购置税用于农村公路建设支出</t>
  </si>
  <si>
    <t>79060</t>
  </si>
  <si>
    <t>关于下达2023年车辆购置税收入补助地方[第二批]用于普通省道及农村公路建设“以奖代补”清算资金预算的通知</t>
  </si>
  <si>
    <t>新财建[2023]73号</t>
  </si>
  <si>
    <t>喀地财建〔2023〕47号</t>
  </si>
  <si>
    <t>2774</t>
  </si>
  <si>
    <t>提前下达2023年车辆购置税收入补助地方资金预算[第一批][直达资金部分]的通知</t>
  </si>
  <si>
    <t>新财建[2022]207号</t>
  </si>
  <si>
    <t>喀地财建〔2022〕136号</t>
  </si>
  <si>
    <t>[2140601]车辆购置税用于公路等基础设施建设支出</t>
  </si>
  <si>
    <t>2776</t>
  </si>
  <si>
    <t>[2140699]车辆购置税其他支出</t>
  </si>
  <si>
    <t>79052</t>
  </si>
  <si>
    <t>关于下达2023年车辆购置税收入补助地方[第二批]用于重点公路项目资金预算的通知</t>
  </si>
  <si>
    <t>新财建[2023]69号</t>
  </si>
  <si>
    <t>喀地财建〔2023〕46号</t>
  </si>
  <si>
    <t>76330</t>
  </si>
  <si>
    <t>关于清算国内客运航班运行财政不补贴资金的通知</t>
  </si>
  <si>
    <t>新财建[2023]28号</t>
  </si>
  <si>
    <t>[21403]民用航空运输</t>
  </si>
  <si>
    <t>2764</t>
  </si>
  <si>
    <t>关于提前下达2023年农村客运补贴资金及城市交通发展奖励资金的通知</t>
  </si>
  <si>
    <t>新财建[2022]199号</t>
  </si>
  <si>
    <t>喀地财建〔2022〕124号,喀地财建〔2023〕92号</t>
  </si>
  <si>
    <t>2770</t>
  </si>
  <si>
    <t>87487</t>
  </si>
  <si>
    <t>《关于下达2023年车辆购置税收入补助地方资金预算[第七批]的通知》</t>
  </si>
  <si>
    <t>新财建[2023]159号</t>
  </si>
  <si>
    <t>喀地财建〔2023〕82号</t>
  </si>
  <si>
    <t>87485</t>
  </si>
  <si>
    <t>79058</t>
  </si>
  <si>
    <t>80123</t>
  </si>
  <si>
    <t>关于调整下达农村客运补贴资金及城市交通发展奖励资金预算的通知</t>
  </si>
  <si>
    <t>2772</t>
  </si>
  <si>
    <t>关于提前下达2023年中央对地方成品油税费改革转移支付预算的通知</t>
  </si>
  <si>
    <t>新财建[2022]195号</t>
  </si>
  <si>
    <t>喀地财建〔2022〕126号</t>
  </si>
  <si>
    <t>74889</t>
  </si>
  <si>
    <t>调整下达2023年车辆购置税收入补助地方资金预算[第二批]的通知</t>
  </si>
  <si>
    <t>新财建[2023]37号</t>
  </si>
  <si>
    <t>喀地财建〔2023〕24号</t>
  </si>
  <si>
    <t>2766</t>
  </si>
  <si>
    <t>提前下达2023年车辆购置税收入补助地方资金预算[第二批]的通知</t>
  </si>
  <si>
    <t>新财建[2022]208号</t>
  </si>
  <si>
    <t>喀地财建〔2022〕125号,喀地财建〔2023〕24号</t>
  </si>
  <si>
    <t>79054</t>
  </si>
  <si>
    <t>关于下达2023年政府还贷二级公路取消收费后补助资金预算的通知</t>
  </si>
  <si>
    <t>新财建[2023]72号</t>
  </si>
  <si>
    <t>喀地财建〔2023〕50号</t>
  </si>
  <si>
    <t>66421</t>
  </si>
  <si>
    <t>关于下达2023年农村公路养护地区配套资金的通知</t>
  </si>
  <si>
    <t>喀地财建[2023]29号</t>
  </si>
  <si>
    <t>22.资源勘探工业信息等共同财政事权转移支付收入</t>
  </si>
  <si>
    <t>101956</t>
  </si>
  <si>
    <t>[2300254]资源勘探工业信息等共同财政事权转移支付支出</t>
  </si>
  <si>
    <t>新财建[2023]281号</t>
  </si>
  <si>
    <t>[2150204]纺织业</t>
  </si>
  <si>
    <t>79056</t>
  </si>
  <si>
    <t>关于下达2023年纺织服装企业缴纳增值税收入补助资金的通知</t>
  </si>
  <si>
    <t>新财建[2023]79号</t>
  </si>
  <si>
    <t>喀地财建〔2023〕52号</t>
  </si>
  <si>
    <t>90141</t>
  </si>
  <si>
    <t>关于预拨2023年第二批自治区纺织服装专项资金的通知</t>
  </si>
  <si>
    <t>新财建[2023]171号</t>
  </si>
  <si>
    <t>喀地财建〔2023〕91号</t>
  </si>
  <si>
    <t>101967</t>
  </si>
  <si>
    <t>新财建[2023]241号</t>
  </si>
  <si>
    <t>新财建〔2023〕241号</t>
  </si>
  <si>
    <t>[21501]资源勘探开发</t>
  </si>
  <si>
    <t>74717</t>
  </si>
  <si>
    <t>关于预拨2023年第一批自治区纺织服装专项资金的通知</t>
  </si>
  <si>
    <t>新财建[2023]39号</t>
  </si>
  <si>
    <t>喀地财建〔2023〕42号</t>
  </si>
  <si>
    <t>75106</t>
  </si>
  <si>
    <t>关于下达2023年自治区战略性新兴产业专项资金的通知</t>
  </si>
  <si>
    <t>新财建[2023]38号</t>
  </si>
  <si>
    <t>喀地财建〔2023〕22号</t>
  </si>
  <si>
    <t>[2150299]其他制造业支出</t>
  </si>
  <si>
    <t>101705</t>
  </si>
  <si>
    <t>新财建[2023]218号</t>
  </si>
  <si>
    <t>1502</t>
  </si>
  <si>
    <t>关于提前下达2023年自治区中小企业发展专项资金预算的通知</t>
  </si>
  <si>
    <t>新财企[2022]73号</t>
  </si>
  <si>
    <t>喀地财发〔2023〕1号,喀地财企〔2023〕11号,喀地财企〔2023〕1号</t>
  </si>
  <si>
    <t>[2150805]中小企业发展专项</t>
  </si>
  <si>
    <t>23.商业服务业等共同财政事权转移支付收入</t>
  </si>
  <si>
    <t>98007</t>
  </si>
  <si>
    <t>[2300255]商业服务业等共同财政事权转移支付支出</t>
  </si>
  <si>
    <t>关于下达2023年汽车消费补贴第一批自治区财政资金预算的通知</t>
  </si>
  <si>
    <t>新财建[2023]214号</t>
  </si>
  <si>
    <t>喀地财建〔2023〕88号</t>
  </si>
  <si>
    <t>[2160299]其他商业流通事务支出</t>
  </si>
  <si>
    <t>101583</t>
  </si>
  <si>
    <t>关于下达2023汽车消费补贴第二批自治区财政资金预算的通知</t>
  </si>
  <si>
    <t>新财建[2023]277号</t>
  </si>
  <si>
    <t>喀地财建〔2023〕124</t>
  </si>
  <si>
    <t>96069</t>
  </si>
  <si>
    <t>关于下达2022年促进汽车消费及汽车下乡补贴资金预算的通知</t>
  </si>
  <si>
    <t>新财建[2023]190号</t>
  </si>
  <si>
    <t>喀地财建〔2023〕95号</t>
  </si>
  <si>
    <t>76266</t>
  </si>
  <si>
    <t>关于下达2023年中央民族贸易和民族特需商品生产贷款贴息引导支持资金预算的通知</t>
  </si>
  <si>
    <t>新财金[2023]38号</t>
  </si>
  <si>
    <t>喀地财金〔2023〕11号</t>
  </si>
  <si>
    <t>[2160219]民贸民品贷款贴息</t>
  </si>
  <si>
    <t>24.自然资源海洋气象等共同财政事权转移支付收入</t>
  </si>
  <si>
    <t>14222</t>
  </si>
  <si>
    <t>[2300257]自然资源海洋气象等共同财政事权转移支付支出</t>
  </si>
  <si>
    <t>关于提前下达2023年自治区三农气象服务及区域气象保障专项预算的通知</t>
  </si>
  <si>
    <t>新财农[2022]93号</t>
  </si>
  <si>
    <t>喀地财农〔2022〕45号</t>
  </si>
  <si>
    <t>[2200599]其他气象事务支出</t>
  </si>
  <si>
    <t>25.住房保障共同财政事权转移支付收入</t>
  </si>
  <si>
    <t>[2300258]住房保障共同财政事权转移支付支出</t>
  </si>
  <si>
    <t>关于下达2023年自治区财政城镇保障性安居工程补助资金预算的通知</t>
  </si>
  <si>
    <t>新财综[2023]30号</t>
  </si>
  <si>
    <t>喀地财综〔2023〕14号</t>
  </si>
  <si>
    <t>[2210103]棚户区改造</t>
  </si>
  <si>
    <t>90107</t>
  </si>
  <si>
    <t>[2210108]老旧小区改造</t>
  </si>
  <si>
    <t>77929</t>
  </si>
  <si>
    <t>关于下达2023年中央财政城镇保障性安居工程补助资金预算的通知</t>
  </si>
  <si>
    <t>新财综[2023]17号</t>
  </si>
  <si>
    <t>喀地财综〔2023〕7号</t>
  </si>
  <si>
    <t>1586</t>
  </si>
  <si>
    <t>关于提前下达2023年部分中央财政城镇保障性安居工程补助资金预算的通知</t>
  </si>
  <si>
    <t>新财综[2022]58号</t>
  </si>
  <si>
    <t>喀地财综〔2022〕22号</t>
  </si>
  <si>
    <t>1584</t>
  </si>
  <si>
    <t>关于提前下达部分中央财政城镇保障性安居工程补助资金预算的通知</t>
  </si>
  <si>
    <t>新财综[2022]58号,新财综[2023]17号</t>
  </si>
  <si>
    <t>喀地财综〔2022〕22号,咯地财综〔2023〕7号,新财综〔2023〕17号</t>
  </si>
  <si>
    <t>[2210199]其他保障性安居工程支出</t>
  </si>
  <si>
    <t>1582</t>
  </si>
  <si>
    <t>喀地财综〔2022〕22号,喀地财综〔2023〕7号,新财综〔2023〕17号</t>
  </si>
  <si>
    <t>90105</t>
  </si>
  <si>
    <t>[22101]保障性安居工程支出</t>
  </si>
  <si>
    <t>86635</t>
  </si>
  <si>
    <t>关于拨付2023年中央财政农村危房改造补助资金[第二批]预算的通知</t>
  </si>
  <si>
    <t>新财社[2023]120号</t>
  </si>
  <si>
    <t>喀地财社〔2023〕35号</t>
  </si>
  <si>
    <t>[2210105]农村危房改造</t>
  </si>
  <si>
    <t>14509</t>
  </si>
  <si>
    <t>关于提前下达2023年中央财政农村危房改造补助资金预算的通知</t>
  </si>
  <si>
    <t>新财社[2022]186号</t>
  </si>
  <si>
    <t>喀地财社〔2022〕98号,喀地财社〔2023〕35号</t>
  </si>
  <si>
    <t>26.粮油物资储备共同财政事权转移支付收入</t>
  </si>
  <si>
    <t>79048</t>
  </si>
  <si>
    <t>[2300259]粮油物资储备共同财政事权转移支付支出</t>
  </si>
  <si>
    <t>关于调整下达2023年自治区粮食成仓储设施建设专项资金预算的通知</t>
  </si>
  <si>
    <t>新财建[2023]68号</t>
  </si>
  <si>
    <t>喀地财建〔2023〕45号,咯地财建〔2023〕45号</t>
  </si>
  <si>
    <t>[2220403]储备粮（油）库建设</t>
  </si>
  <si>
    <t>77065</t>
  </si>
  <si>
    <t>关于调整下达2022年自治区军粮供应网点维修改造配套资金预算的通知</t>
  </si>
  <si>
    <t>新财建[2023]60号</t>
  </si>
  <si>
    <t>喀地财建〔2023〕37号</t>
  </si>
  <si>
    <t>76177</t>
  </si>
  <si>
    <t>关于下达2023年粮油市场调控资金预算的通知</t>
  </si>
  <si>
    <t>新财建[2023]53号</t>
  </si>
  <si>
    <t>喀地财建〔2023〕27号</t>
  </si>
  <si>
    <t>[2220118]粮油市场调控专项资金</t>
  </si>
  <si>
    <t>27.灾害防治及应急管理共同财政事权转移支付收入</t>
  </si>
  <si>
    <t>3328</t>
  </si>
  <si>
    <t>[2300260]灾害防治及应急管理共同财政事权转移支付支出</t>
  </si>
  <si>
    <t>关于提前下达2023年防震减灾”三网一员“工作经费补贴资金的通知</t>
  </si>
  <si>
    <t>新财教[2022]185号</t>
  </si>
  <si>
    <t>喀地财教〔2022〕81号</t>
  </si>
  <si>
    <t>[2240550]地震事业机构</t>
  </si>
  <si>
    <t>101239</t>
  </si>
  <si>
    <t xml:space="preserve">关于下达2023年中央自然灾害救灾资金预算[冬春临时生活困难救助资金]的通知
</t>
  </si>
  <si>
    <t>新财资环[2023]159号</t>
  </si>
  <si>
    <t>喀地财建〔2023〕121号</t>
  </si>
  <si>
    <t>[2240703]自然灾害救灾补助</t>
  </si>
  <si>
    <t>28.增值税留抵退税转移支付收入</t>
  </si>
  <si>
    <t>a5f3be7b-f28f-453a-9f48-f4847cacf4cb</t>
  </si>
  <si>
    <t>[2300296]增值税留抵退税转移支付支出</t>
  </si>
  <si>
    <t>关于下达2023年中央财政支持基层落实减税降费和重点民生等转移支付预算的通知</t>
  </si>
  <si>
    <t>喀地财预[2023]28号</t>
  </si>
  <si>
    <t>3222</t>
  </si>
  <si>
    <t>关于提前下达中央财政第三批支持基层落实减税降费和重点民生等转移支付资金预算的通知</t>
  </si>
  <si>
    <t>新财预[2022]047号</t>
  </si>
  <si>
    <t>喀地财预〔2022〕19号</t>
  </si>
  <si>
    <t>91190</t>
  </si>
  <si>
    <t>新财预[2023]057号</t>
  </si>
  <si>
    <t>喀地财预〔2023〕28号</t>
  </si>
  <si>
    <t>29.其他退税减税降费转移支付收入</t>
  </si>
  <si>
    <t>3224</t>
  </si>
  <si>
    <t>[2300297]其他退税减税降费转移支付支出</t>
  </si>
  <si>
    <t>30.其他一般性转移支付收入</t>
  </si>
  <si>
    <t>2542</t>
  </si>
  <si>
    <t>[2300299]其他一般性转移支付支出</t>
  </si>
  <si>
    <t>关于提前下达2023年生猪[牛羊]调出大县中央奖励资金[统筹整合部分]预算的通知</t>
  </si>
  <si>
    <t>新财建[2022]197号</t>
  </si>
  <si>
    <t>喀地财建〔2022〕123号</t>
  </si>
  <si>
    <t>76334</t>
  </si>
  <si>
    <t>关于下达2023年生猪[牛羊]调出大县奖励资金[统筹整合部分]预算指标点通知</t>
  </si>
  <si>
    <t>新财建[2023]52号</t>
  </si>
  <si>
    <t>喀地财建〔2023〕26号</t>
  </si>
  <si>
    <t>2182</t>
  </si>
  <si>
    <t>关于提前下达2023年生猪[牛羊]调出大县奖励资金预算的通知</t>
  </si>
  <si>
    <t>新财建[2022]196号,新财建[2023]51号</t>
  </si>
  <si>
    <t>喀地财建〔2022〕122号,喀地财建〔2023〕25号,新财建〔2023〕51号</t>
  </si>
  <si>
    <t>（三）专项转移支付收入</t>
  </si>
  <si>
    <t>1.一般公共服务</t>
  </si>
  <si>
    <t>（1）20106财政事务</t>
  </si>
  <si>
    <t>66412</t>
  </si>
  <si>
    <t>[2300301]一般公共服务</t>
  </si>
  <si>
    <t>关于下达基层财政业务能力提升资金的通知</t>
  </si>
  <si>
    <t>喀地财预[2023]18号</t>
  </si>
  <si>
    <t>（2）20104发展与改革事务</t>
  </si>
  <si>
    <t>73877</t>
  </si>
  <si>
    <t>关于下达2023年第一批自治区预算内投资[前期费]的通知</t>
  </si>
  <si>
    <t>新财建[2023]32号</t>
  </si>
  <si>
    <t>喀地财建〔2023〕28号</t>
  </si>
  <si>
    <t>[0401]上级专项转移支付</t>
  </si>
  <si>
    <t>[20104]发展与改革事务</t>
  </si>
  <si>
    <t>96067</t>
  </si>
  <si>
    <t>新财建[2023]207号</t>
  </si>
  <si>
    <t>喀地财建〔2023〕99号</t>
  </si>
  <si>
    <t>88498</t>
  </si>
  <si>
    <t>关于下达2023年第三批自治区预算内投资的通知</t>
  </si>
  <si>
    <t>新财建[2023]160号</t>
  </si>
  <si>
    <t>喀地财建〔2023〕86号</t>
  </si>
  <si>
    <t>（3）20138市场监督管理事务</t>
  </si>
  <si>
    <t>85183</t>
  </si>
  <si>
    <t>关于下达2023年中央食品药品监管补助资金预算的通知</t>
  </si>
  <si>
    <t>新财行[2023]138号</t>
  </si>
  <si>
    <t>喀地财行〔2023〕28号</t>
  </si>
  <si>
    <t>[2013816]食品安全监管</t>
  </si>
  <si>
    <t>4922</t>
  </si>
  <si>
    <t>关于提前下达2023年中央食品药品监管补助资金预算的通知</t>
  </si>
  <si>
    <t>新财行[2022]309号</t>
  </si>
  <si>
    <t>喀地财行〔2022〕70号</t>
  </si>
  <si>
    <t>2.教育</t>
  </si>
  <si>
    <t>（1）20502普通教育</t>
  </si>
  <si>
    <t>71784</t>
  </si>
  <si>
    <t>[2300305]教育</t>
  </si>
  <si>
    <t>关于下达2023年教育强国推进工程中央基建投资预算的通知</t>
  </si>
  <si>
    <t>新财建[2023]25号</t>
  </si>
  <si>
    <t>喀地财建〔2023〕17号</t>
  </si>
  <si>
    <t>71760</t>
  </si>
  <si>
    <t>（2）20503职业教育</t>
  </si>
  <si>
    <t>79945</t>
  </si>
  <si>
    <t>关于下达2023年教育强国推进工程[公共实训基地建设方向]中央基建投资预算的通知</t>
  </si>
  <si>
    <t>新财建[2023]82号</t>
  </si>
  <si>
    <t>喀地财建〔2023〕53号</t>
  </si>
  <si>
    <t>71782</t>
  </si>
  <si>
    <t>3.科学技术</t>
  </si>
  <si>
    <t>（1）20602基础研究</t>
  </si>
  <si>
    <t>75636</t>
  </si>
  <si>
    <t>[2300306]科学技术</t>
  </si>
  <si>
    <t>关于调整下达2023年自治区科技计划专项资金[第一批]的通知</t>
  </si>
  <si>
    <t>新财教[2023]31号</t>
  </si>
  <si>
    <t>喀地财教〔2023〕8号</t>
  </si>
  <si>
    <t>[2060203]自然科学基金</t>
  </si>
  <si>
    <t>88528</t>
  </si>
  <si>
    <t>关于调整下达2023年自治区科技计划专项资金[第二批]的通知-自然科学基金[面上项目、联合基金面上项目]计划项目</t>
  </si>
  <si>
    <t>新财教[2023]126号</t>
  </si>
  <si>
    <t>喀地财教〔2023〕33号,咯地财教〔2023〕33号</t>
  </si>
  <si>
    <t>93627</t>
  </si>
  <si>
    <t>关于追加安排2023年自治区科技经费的通知-基金-重点项目</t>
  </si>
  <si>
    <t>新财教[2023]149号</t>
  </si>
  <si>
    <t>喀地财教〔2023〕39号</t>
  </si>
  <si>
    <t>88532</t>
  </si>
  <si>
    <t>关于调整下达2023年自治区科学计划专项资金[第二批]的通知-自治区自然基金地州项目经费</t>
  </si>
  <si>
    <t>88526</t>
  </si>
  <si>
    <t>关于调整下达2023年自治区科科技计划专项资金[第二批]的通知-自然科学基金[青年科学基金项目、联合基金青年科学基金项目]项目经费</t>
  </si>
  <si>
    <t>喀地财教〔2023〕33号</t>
  </si>
  <si>
    <t>88534</t>
  </si>
  <si>
    <t>关于调整下达2023年自治区科技计划划专项资金[第二批]的通知-新疆少数民族科技人才特殊培养计划专项经费</t>
  </si>
  <si>
    <t>93625</t>
  </si>
  <si>
    <t>关于追加安排2023年自治区科技经费的通知-少数民族特培</t>
  </si>
  <si>
    <t>（2）20604技术研究与开发</t>
  </si>
  <si>
    <t>88524</t>
  </si>
  <si>
    <t>关于调整下达2023年自治区科技计划专项资金[第二批]的通知-新疆创新创业大赛获奖单位奖励项目</t>
  </si>
  <si>
    <t>[2060404]科技成果转化与扩散</t>
  </si>
  <si>
    <t>88530</t>
  </si>
  <si>
    <t>关于调整下达2023年自治区科技计划专项资金[第二批]的通知-自治区科技特派员农村创业行动项目</t>
  </si>
  <si>
    <t>93629</t>
  </si>
  <si>
    <t>关于追加安排2023年自治区科技经费的通知-科技特派员</t>
  </si>
  <si>
    <t>（3）20608科技交流与合作</t>
  </si>
  <si>
    <t>93633</t>
  </si>
  <si>
    <t>关于追加安排2023年自治区科技经费的通知-上海合作</t>
  </si>
  <si>
    <t>[2060801]国际交流与合作</t>
  </si>
  <si>
    <t>75634</t>
  </si>
  <si>
    <t>75638</t>
  </si>
  <si>
    <t>[2060899]其他科技交流与合作支出</t>
  </si>
  <si>
    <t>（4）20609科技重大项目</t>
  </si>
  <si>
    <t>93631</t>
  </si>
  <si>
    <t>关于追加安排2023年自治区科技经费的通知-重点研发任务专项</t>
  </si>
  <si>
    <t>[2060902]重点研发计划</t>
  </si>
  <si>
    <t>4.文化旅游体育与传媒支出</t>
  </si>
  <si>
    <t>（1）20703体育</t>
  </si>
  <si>
    <t>90298</t>
  </si>
  <si>
    <t>[2300307]文化旅游体育与传媒</t>
  </si>
  <si>
    <t>关于下达2023年全民健身设施补短板工程第二批中央基建投资预算的通知</t>
  </si>
  <si>
    <t>新财建[2023]185号</t>
  </si>
  <si>
    <t>喀地财健〔2023〕90号</t>
  </si>
  <si>
    <t>[2070308]群众体育</t>
  </si>
  <si>
    <t>77101</t>
  </si>
  <si>
    <t>关于下达2023年全民健身设施补短板工程中央基建投资预算的通知</t>
  </si>
  <si>
    <t>新财建[2023]64号</t>
  </si>
  <si>
    <t>喀地财建〔2023〕39号</t>
  </si>
  <si>
    <t>5.社会保障和就业支出</t>
  </si>
  <si>
    <t>（1）20808抚恤</t>
  </si>
  <si>
    <t>63187</t>
  </si>
  <si>
    <t>[2300308]社会保障和就业</t>
  </si>
  <si>
    <t>关于下达2023年社会服务设施兜底线工程中央基建投资预算的通知</t>
  </si>
  <si>
    <t>新财建[2023]8号</t>
  </si>
  <si>
    <t>喀地财建〔2023〕11号</t>
  </si>
  <si>
    <t>（2）20810社会福利</t>
  </si>
  <si>
    <t>72648</t>
  </si>
  <si>
    <t>关于下达2023年积极应对人口老龄化工程和托育建设中央基建投资预算的通知</t>
  </si>
  <si>
    <t>新财建[2023]30号</t>
  </si>
  <si>
    <t>喀地财建〔2023〕18号</t>
  </si>
  <si>
    <t>63189</t>
  </si>
  <si>
    <t>[2081004]殡葬</t>
  </si>
  <si>
    <t>6.卫生健康支出</t>
  </si>
  <si>
    <t>（1）21002公立医院</t>
  </si>
  <si>
    <t>89987</t>
  </si>
  <si>
    <t>[2300310]卫生健康</t>
  </si>
  <si>
    <t>关于下达2023年优质高效医疗卫生服务体系建设工程第三批中央基建投资预算的通知</t>
  </si>
  <si>
    <t>新财建[2023]178号</t>
  </si>
  <si>
    <t>喀地财建〔2023〕87号</t>
  </si>
  <si>
    <t>[2100201]综合医院</t>
  </si>
  <si>
    <t>79822</t>
  </si>
  <si>
    <r>
      <t xml:space="preserve">	</t>
    </r>
    <r>
      <rPr>
        <sz val="10"/>
        <rFont val="SimSun"/>
        <charset val="134"/>
      </rPr>
      <t xml:space="preserve">
关于下达2023年优质高效医疗卫生服务体系建设工程[第二批]中央基建投资预算的通知</t>
    </r>
  </si>
  <si>
    <t>新财建[2023]92号</t>
  </si>
  <si>
    <t>喀地财建〔2023〕55号</t>
  </si>
  <si>
    <t>[2100202]中医（民族）医院</t>
  </si>
  <si>
    <t>（2）21003基层医疗卫生机构</t>
  </si>
  <si>
    <t>96063</t>
  </si>
  <si>
    <t>[2100302]乡镇卫生院</t>
  </si>
  <si>
    <t>（3）21004公共卫生</t>
  </si>
  <si>
    <t>14355</t>
  </si>
  <si>
    <t>关于提前下达2023年中央财政重大传染病防治补助资金的通知</t>
  </si>
  <si>
    <t>新财社[2022]194号</t>
  </si>
  <si>
    <t>喀地财社〔2022〕101号</t>
  </si>
  <si>
    <t>[2100409]重大公共卫生服务</t>
  </si>
  <si>
    <t>87253</t>
  </si>
  <si>
    <t>关于拨付2023年中央财政第二批重大传染病防控经费预算的通知</t>
  </si>
  <si>
    <t>新财社[2023]119号</t>
  </si>
  <si>
    <t>喀地财社〔2023〕34号</t>
  </si>
  <si>
    <t>7.节能环保支出</t>
  </si>
  <si>
    <t>（1）21103污染防治</t>
  </si>
  <si>
    <t>82932</t>
  </si>
  <si>
    <t>[2300311]节能环保</t>
  </si>
  <si>
    <t>财政部关于下达2023年度大气污染防治资金预算[第二批]的通知</t>
  </si>
  <si>
    <t>财资环[2023]34号</t>
  </si>
  <si>
    <t>喀地财建〔2023〕79号</t>
  </si>
  <si>
    <t>[2110301]大气</t>
  </si>
  <si>
    <t>2602</t>
  </si>
  <si>
    <t>关于提前下达2023年中央大气污染防治资金预算的通知</t>
  </si>
  <si>
    <t>新财资环[2022]124号</t>
  </si>
  <si>
    <t>喀地财建〔2022〕120号</t>
  </si>
  <si>
    <t>2622</t>
  </si>
  <si>
    <t>关于提前下达2023年中央水污染防治资金预算的通知</t>
  </si>
  <si>
    <t>新财资环[2022]132号</t>
  </si>
  <si>
    <t>喀地财建〔2022〕121号</t>
  </si>
  <si>
    <t>[2110302]水体</t>
  </si>
  <si>
    <t>（2）21104自然生态保护</t>
  </si>
  <si>
    <t>59537</t>
  </si>
  <si>
    <t>关于下达2022年中央农村环境整治资金预算的通知</t>
  </si>
  <si>
    <t>新财资环[2023]011号</t>
  </si>
  <si>
    <t>喀地财建〔2023〕8号</t>
  </si>
  <si>
    <t>[2110402]农村环境保护</t>
  </si>
  <si>
    <t>2582</t>
  </si>
  <si>
    <t>关于提前下达2023年中央农村环境整治资金预算的通知</t>
  </si>
  <si>
    <t>新财资环[2022]119号</t>
  </si>
  <si>
    <t>喀地财建〔2022〕119号</t>
  </si>
  <si>
    <t>84868</t>
  </si>
  <si>
    <t>关于下达2023年中央农村环境整治资金[第二批]的通知</t>
  </si>
  <si>
    <t>新财资环[2023]65号</t>
  </si>
  <si>
    <t>喀地财建〔2023〕70号</t>
  </si>
  <si>
    <t>15942</t>
  </si>
  <si>
    <t>关于提前下达2023年自治区农村环境整治专项资金预算的通知</t>
  </si>
  <si>
    <t>新财资环[2022]130号</t>
  </si>
  <si>
    <t>喀地财建〔2022〕139号</t>
  </si>
  <si>
    <t>（3）21113循环经济</t>
  </si>
  <si>
    <t>84525</t>
  </si>
  <si>
    <t>关于下达2023年污染治理和节能减碳专项[节能减碳方向]中央基建投资预算的通知</t>
  </si>
  <si>
    <t>新财建[2023]130号</t>
  </si>
  <si>
    <t>喀地财建〔2023〕76号</t>
  </si>
  <si>
    <t>[2111301]循环经济</t>
  </si>
  <si>
    <t>8.城乡社区支出</t>
  </si>
  <si>
    <t>（1）21202城乡社区规划与管理</t>
  </si>
  <si>
    <t>83979</t>
  </si>
  <si>
    <t>[2300312]城乡社区</t>
  </si>
  <si>
    <t>关于下达2023年灾后重建和防灾减灾能力建设专项[排水设施方向]中央基建投资预算的通知</t>
  </si>
  <si>
    <t>新财建[2023]109号</t>
  </si>
  <si>
    <t>喀地财建〔2023〕58号</t>
  </si>
  <si>
    <t>[2120201]城乡社区规划与管理</t>
  </si>
  <si>
    <t>（2）21203城乡社区公共设施</t>
  </si>
  <si>
    <t>88496</t>
  </si>
  <si>
    <t>[21203]城乡社区公共设施</t>
  </si>
  <si>
    <t>76837</t>
  </si>
  <si>
    <t>关于下达2023年第一批自治区预算内投资[基建]的通知</t>
  </si>
  <si>
    <t>新财建[2023]43号</t>
  </si>
  <si>
    <t>喀地财建〔2023〕32号</t>
  </si>
  <si>
    <t>83473</t>
  </si>
  <si>
    <t>关于下达2023年第二批自治区预算内投资的通知</t>
  </si>
  <si>
    <t>新财建[2023]97号</t>
  </si>
  <si>
    <t>喀地财建〔2023〕66号</t>
  </si>
  <si>
    <t>9.农林水支出</t>
  </si>
  <si>
    <t>（1）21301农业农村</t>
  </si>
  <si>
    <t>83973</t>
  </si>
  <si>
    <t>[2300313]农林水</t>
  </si>
  <si>
    <t>关于下达2023年农业绿色发展专项[畜禽粪污资源化利用整县推进方向]中央基建投资预算[统筹整合部分]的通知</t>
  </si>
  <si>
    <t>新财建[2023]124号</t>
  </si>
  <si>
    <t>喀地财建〔2023〕63号</t>
  </si>
  <si>
    <t>84523</t>
  </si>
  <si>
    <t>关于下达2023年藏粮于地藏粮于技专项[高标准农田和东北黑土地保护方向]中央基建投资预算[统筹整合部分]的通知</t>
  </si>
  <si>
    <t>新财建[2023]135号</t>
  </si>
  <si>
    <t>喀地财建〔2023〕75号</t>
  </si>
  <si>
    <t>81107</t>
  </si>
  <si>
    <t>关于下达2023年藏粮于地藏粮于技专项[现代种业提升工程方向]中央基建投资预算的通知</t>
  </si>
  <si>
    <t>新财建[2023]115号</t>
  </si>
  <si>
    <t>喀地财建〔2023〕61号</t>
  </si>
  <si>
    <t>（2）21302林业和草原</t>
  </si>
  <si>
    <t>85304</t>
  </si>
  <si>
    <t>关于下达2023年农业绿色发展专项[草原畜牧业转型升级方向]中央基建投资预算[统筹整合部分]的通知</t>
  </si>
  <si>
    <t>新财建[2023]146号</t>
  </si>
  <si>
    <t>喀地财建〔2023〕80号</t>
  </si>
  <si>
    <t>[21302]林业和草原</t>
  </si>
  <si>
    <t>92383</t>
  </si>
  <si>
    <t>新财建[2023]186号</t>
  </si>
  <si>
    <t>喀地财建〔2023〕93号</t>
  </si>
  <si>
    <t>[2130204]事业机构</t>
  </si>
  <si>
    <t>81109</t>
  </si>
  <si>
    <t>关于下达2023年藏粮于地藏粮于技专项[动植物保护能力提升工程方向]中央基建投资预算的通知</t>
  </si>
  <si>
    <t>新财建[2023]114号</t>
  </si>
  <si>
    <t>喀地财建〔2023〕60号</t>
  </si>
  <si>
    <t>[2130211]动植物保护</t>
  </si>
  <si>
    <t>（3）21303水利</t>
  </si>
  <si>
    <t>85446</t>
  </si>
  <si>
    <t>关于下达2023年水安全保障工程专项[大中型病险水库除险加固方向等]第二批中央基建投资预算的通知</t>
  </si>
  <si>
    <t>新财建[2023]141号</t>
  </si>
  <si>
    <t>喀地财建〔2023〕77号</t>
  </si>
  <si>
    <t>[2130305]水利工程建设</t>
  </si>
  <si>
    <t>77099</t>
  </si>
  <si>
    <t>关于下达2023年国家水网骨干工程专项[第一批]中央基建投资预算的通知</t>
  </si>
  <si>
    <t>新财建[2023]56号</t>
  </si>
  <si>
    <t>喀地财建〔2023〕38号</t>
  </si>
  <si>
    <t>（4）21305巩固脱贫攻坚成果衔接乡村振兴</t>
  </si>
  <si>
    <t>96065</t>
  </si>
  <si>
    <t>79800</t>
  </si>
  <si>
    <t>关于下达2023年以工代赈示范工程专项[第一批]中央基建投资预算[统筹整合部分]的通知</t>
  </si>
  <si>
    <t>新财建[2023]91号</t>
  </si>
  <si>
    <t>喀地财建〔2023〕44号</t>
  </si>
  <si>
    <t>[2130504]农村基础设施建设</t>
  </si>
  <si>
    <t>89989</t>
  </si>
  <si>
    <t>关于下达2023年以工代赈示范工程专项第四批中央基建投资预算[统筹整合部分]的通知</t>
  </si>
  <si>
    <t>新财建[2023]166号</t>
  </si>
  <si>
    <t>喀地财建〔2023〕84号</t>
  </si>
  <si>
    <t>942</t>
  </si>
  <si>
    <t>关于提前下达2023年中央土地指标跨省域调剂收入安排的支出预算[支持农村厕所革命
整村推进财政奖补]的通知</t>
  </si>
  <si>
    <t>新财振[2022]21号</t>
  </si>
  <si>
    <t>喀地财振〔2022〕5号</t>
  </si>
  <si>
    <t>80157</t>
  </si>
  <si>
    <t>关于下达2023年中央土地指标跨省域调剂收入安排的支出预算[支持农村厕所革命整村推进财政奖补]的通知</t>
  </si>
  <si>
    <t>新财振[2023]25号</t>
  </si>
  <si>
    <t>喀地财振〔2023〕6号</t>
  </si>
  <si>
    <t>2742</t>
  </si>
  <si>
    <t>关于提前下达2023年自治区预算内投资[统筹整合部分]预算的通知</t>
  </si>
  <si>
    <t>新财建[2022]214号</t>
  </si>
  <si>
    <t>喀地财建〔2022〕115号</t>
  </si>
  <si>
    <t>[2130599]其他巩固脱贫攻坚成果衔接乡村振兴支出</t>
  </si>
  <si>
    <t>（5）21307农村综合改革</t>
  </si>
  <si>
    <t>82322</t>
  </si>
  <si>
    <t>关于下达2023年自治区农村综合改革转移支付预算[第二批]的通知</t>
  </si>
  <si>
    <t>新财农[2023]43号</t>
  </si>
  <si>
    <t>喀地财农〔2023〕19号</t>
  </si>
  <si>
    <t>[2130701]对村级公益事业建设的补助</t>
  </si>
  <si>
    <t>82307</t>
  </si>
  <si>
    <t>关于下达2023年中央农村综合改革转移支付预算的通知</t>
  </si>
  <si>
    <t>新财农[2023]50号</t>
  </si>
  <si>
    <t>喀地财农〔2023〕20号</t>
  </si>
  <si>
    <t>2102</t>
  </si>
  <si>
    <t>关于提前下达2023年自治区农村综合改革转移支付预算的通知</t>
  </si>
  <si>
    <t>新财农[2022]91号</t>
  </si>
  <si>
    <t>喀地财农〔2022〕38号</t>
  </si>
  <si>
    <t>[2130799]其他农村综合改革支出</t>
  </si>
  <si>
    <t>1224</t>
  </si>
  <si>
    <t>关于提前下达2023年中央农村综合改革转移支付预算的通知</t>
  </si>
  <si>
    <t>新财农［2022］87号</t>
  </si>
  <si>
    <t>喀地财农〔2022〕35号</t>
  </si>
  <si>
    <t>（6）21308普惠金融发展支出</t>
  </si>
  <si>
    <t>94451</t>
  </si>
  <si>
    <t>关于结算2022年普惠金融发展专项资金和下达2023年第二批中央财政普惠金融
发展专项资金预算的通知</t>
  </si>
  <si>
    <t>新财金[2023]59号</t>
  </si>
  <si>
    <t>喀地财金〔2023〕20号</t>
  </si>
  <si>
    <t>[2130899]其他普惠金融发展支出</t>
  </si>
  <si>
    <t>1282</t>
  </si>
  <si>
    <t>关于提前下达2023年中央财政普惠金融发展专专项资金预算的通知</t>
  </si>
  <si>
    <t>新财金[2022]41号</t>
  </si>
  <si>
    <t>喀地财金〔2022〕12号</t>
  </si>
  <si>
    <t>（7）21399其他农林水支出</t>
  </si>
  <si>
    <t>100985</t>
  </si>
  <si>
    <t>关于下达自治区2022年跨省域调剂增减挂钩节余指标第一批调剂资金的通知</t>
  </si>
  <si>
    <t>新财综[2023]38号</t>
  </si>
  <si>
    <t>喀地财综〔2023〕18号</t>
  </si>
  <si>
    <t>82936</t>
  </si>
  <si>
    <t>关于下达2023年土地指标跨省域调剂收入安排的支出预算[国家统筹补充耕地经费自治区统筹部分]的通知</t>
  </si>
  <si>
    <t>新财综[2023]19号</t>
  </si>
  <si>
    <t>喀地财综〔2023〕9号</t>
  </si>
  <si>
    <t>10.交通运输支出</t>
  </si>
  <si>
    <t>（1）21405邮政业支出</t>
  </si>
  <si>
    <t>75235</t>
  </si>
  <si>
    <t>[2300314]交通运输</t>
  </si>
  <si>
    <t>关于拨付2023年农牧区投递员专项补贴资金的通知</t>
  </si>
  <si>
    <t>新财资环[2023]043号</t>
  </si>
  <si>
    <t>喀地财建〔2023〕23号</t>
  </si>
  <si>
    <t>[2140505]邮政普遍服务与特殊服务</t>
  </si>
  <si>
    <t>11.资源勘探工业信息等支出</t>
  </si>
  <si>
    <t>（1）21502制造业</t>
  </si>
  <si>
    <t>78000</t>
  </si>
  <si>
    <t>[2300315]资源勘探工业信息等</t>
  </si>
  <si>
    <t>关于下达2023年新疆纺织服装等劳动密集型产业带动就业中央基建投资预算的通知</t>
  </si>
  <si>
    <t>新财建[2023]62号</t>
  </si>
  <si>
    <t>喀地财建〔2023〕43号</t>
  </si>
  <si>
    <t>（2）21505工业和信息产业监管</t>
  </si>
  <si>
    <t>71543</t>
  </si>
  <si>
    <t>关于下达2023年自治区园区专项资金预算的通知</t>
  </si>
  <si>
    <t>新财建[2023]26号</t>
  </si>
  <si>
    <t>喀地财建〔2023〕14号</t>
  </si>
  <si>
    <t>[2150599]其他工业和信息产业监管支出</t>
  </si>
  <si>
    <t>（3）21508支持中小企业发展和管理支出</t>
  </si>
  <si>
    <t>80125</t>
  </si>
  <si>
    <t>关于下达中小企业发展专项资资金[小微企业融资担保降费奖补方向]</t>
  </si>
  <si>
    <t>新财企[2023]43号</t>
  </si>
  <si>
    <t>喀地材企〔2023〕12号,喀地财企〔2023〕12号</t>
  </si>
  <si>
    <t>76525</t>
  </si>
  <si>
    <t>关于下达2023年自治区重点技术创新专项资金预算的通知</t>
  </si>
  <si>
    <t>新财企[2023]35号</t>
  </si>
  <si>
    <t>喀地财企〔2023〕8号</t>
  </si>
  <si>
    <t>12.商业服务业等支出</t>
  </si>
  <si>
    <t>（1）21606涉外发展服务支出</t>
  </si>
  <si>
    <t>1286</t>
  </si>
  <si>
    <t>[2300316]商业服务业等</t>
  </si>
  <si>
    <t>关于提前下达2023年中央财政外经贸发展专项资金预算的通知</t>
  </si>
  <si>
    <t>新财企[2022]67号</t>
  </si>
  <si>
    <t>喀地财企〔2023〕16号,喀地财企〔2023〕2号</t>
  </si>
  <si>
    <t>[2160699]其他涉外发展服务支出</t>
  </si>
  <si>
    <t>84568</t>
  </si>
  <si>
    <t>关于下达2023年第二批中央外经贸发展专项资金预算[拨款]的通知</t>
  </si>
  <si>
    <t>新财企[2023]52号,新财企[2023]75号</t>
  </si>
  <si>
    <t>喀地财企〔2023〕13号,喀地财企〔2023〕16号,喀地财企〔2023〕21号,新财企〔2023〕75号</t>
  </si>
  <si>
    <t>（2）21699其他商业服务业等支出</t>
  </si>
  <si>
    <t>84583</t>
  </si>
  <si>
    <t>关于下达2023年中央服务业发展资金金[第一批]预算的通知</t>
  </si>
  <si>
    <t>新财建[2023]145号</t>
  </si>
  <si>
    <t>喀地财建〔2023〕78号</t>
  </si>
  <si>
    <t>[21699]其他商业服务业等支出</t>
  </si>
  <si>
    <t>2662</t>
  </si>
  <si>
    <t>关于提前下达2023年服务业发展资金[县域商业建设行动]预算的通知</t>
  </si>
  <si>
    <t>新财建[2022]230号</t>
  </si>
  <si>
    <t>喀地财建〔2022〕110号,喀地财建〔2023〕78号</t>
  </si>
  <si>
    <t>[2169999]其他商业服务业等支出</t>
  </si>
  <si>
    <t>13.金融支出</t>
  </si>
  <si>
    <t>（1）21703金融发展支出</t>
  </si>
  <si>
    <t>85187</t>
  </si>
  <si>
    <t>[2300317]金融</t>
  </si>
  <si>
    <t>关于拨付2023年二季度个体工商户小额信贷贴息资金的通知</t>
  </si>
  <si>
    <t>新财金[2023]046</t>
  </si>
  <si>
    <t>喀地财金〔2023〕13号</t>
  </si>
  <si>
    <t>79543</t>
  </si>
  <si>
    <t>关于拨付2023年第一季度个体工商户小额信贷贴息资金的通知</t>
  </si>
  <si>
    <t>新财金[2023]37号</t>
  </si>
  <si>
    <t>喀地财金〔2023〕10号</t>
  </si>
  <si>
    <t>101483</t>
  </si>
  <si>
    <t>新财金[2023]66号</t>
  </si>
  <si>
    <t>喀地财金〔2023〕24号</t>
  </si>
  <si>
    <t>14.住房保障支出</t>
  </si>
  <si>
    <t>（1）22101保障性安居工程支出</t>
  </si>
  <si>
    <t>79786</t>
  </si>
  <si>
    <t>[2300321]住房保障</t>
  </si>
  <si>
    <t>关于下达2023年城市燃气管道等老化更新改造和保障性安居工程专项[城市燃气管道等老化更新改造方向]中央基建投资预算的通知</t>
  </si>
  <si>
    <t>新财建[2023]84号</t>
  </si>
  <si>
    <t>喀地财建〔2023〕54号</t>
  </si>
  <si>
    <t>89985</t>
  </si>
  <si>
    <t>关于下达2023年城市燃气管道等老化更新改造和保障性安居工程专项第二批中央基建投资预算的通知</t>
  </si>
  <si>
    <t>新财建[2023]165号</t>
  </si>
  <si>
    <t>喀地财建〔2023〕85号</t>
  </si>
  <si>
    <t>83971</t>
  </si>
  <si>
    <t>关于下达2023年城市燃气管道等老化更新改造和保障性安居工程专项[保障性安居工程方向]中央基建投资预算的通知</t>
  </si>
  <si>
    <t>新财建[2023]111号</t>
  </si>
  <si>
    <t>喀地财建〔2023〕74号</t>
  </si>
  <si>
    <t>83981</t>
  </si>
  <si>
    <t>15.粮油物资储备支出</t>
  </si>
  <si>
    <t>（1）22204粮油储备</t>
  </si>
  <si>
    <t>83471</t>
  </si>
  <si>
    <t>[2300322]粮油物资储备</t>
  </si>
  <si>
    <t>88500</t>
  </si>
  <si>
    <t>16.灾害防治及应急管理</t>
  </si>
  <si>
    <t>（1）22401应急管理事务</t>
  </si>
  <si>
    <t>66424</t>
  </si>
  <si>
    <t>[2300324]灾害防治及应急管理</t>
  </si>
  <si>
    <t>关于2022年度地区安全生产目标管理考核情况的通报</t>
  </si>
  <si>
    <t>喀安委[2023]11号</t>
  </si>
  <si>
    <t>[2240106]安全监管</t>
  </si>
  <si>
    <t>（2）22406自然灾害防治</t>
  </si>
  <si>
    <t>2584</t>
  </si>
  <si>
    <t>关于提前下达2023年自治区自然资源
领域[第一批]专项资金预算的通知</t>
  </si>
  <si>
    <t>新财资环[2022]133号</t>
  </si>
  <si>
    <t>喀地财建〔2022〕114号</t>
  </si>
  <si>
    <t>[2240601]地质灾害防治</t>
  </si>
  <si>
    <t>2586</t>
  </si>
  <si>
    <t>关于提前下达中央2023年自然灾害防治体系建设补助资金的通知</t>
  </si>
  <si>
    <t>新财资环[2022]125号</t>
  </si>
  <si>
    <t>喀地财建〔2022〕112号</t>
  </si>
  <si>
    <t>80103</t>
  </si>
  <si>
    <t>关于拨付2023年自然灾害防治体系建设补助资金的通知</t>
  </si>
  <si>
    <t>新财资环[2023]63号</t>
  </si>
  <si>
    <t>喀地财建〔2023〕72号</t>
  </si>
  <si>
    <t>73943</t>
  </si>
  <si>
    <t>关于下达2023年自治区特大防汛补助费的通知</t>
  </si>
  <si>
    <t>新财资环[2023]37号</t>
  </si>
  <si>
    <t>喀地财建〔2023〕20号</t>
  </si>
  <si>
    <t>[2240699]其他自然灾害防治支出</t>
  </si>
  <si>
    <t>17.其他支出</t>
  </si>
  <si>
    <t>（1）22999其他支出</t>
  </si>
  <si>
    <t>83975</t>
  </si>
  <si>
    <t>[2300399]其他支出</t>
  </si>
  <si>
    <t xml:space="preserve">
关于下达2023年强边兴边固边建设专项[守边固边工程方向]中央基建投资预算的通知</t>
  </si>
  <si>
    <t>新财建[2023]113号</t>
  </si>
  <si>
    <t>喀地财建〔2023〕69号</t>
  </si>
  <si>
    <t>85444</t>
  </si>
  <si>
    <t>关于下达2023年强边兴边固边建设专项[兴边富民行动方向]中央基建投资预算的通知</t>
  </si>
  <si>
    <t>新财建[2023]144号</t>
  </si>
  <si>
    <t>喀地财建〔2023〕81号</t>
  </si>
  <si>
    <t>83977</t>
  </si>
  <si>
    <t>关于下达2023年新疆、西藏、四省涉藏州县建设专项[第一批]中央基建投资预算的通知</t>
  </si>
  <si>
    <t>新财建[2023]107号</t>
  </si>
  <si>
    <t>喀地财建〔2023〕67号</t>
  </si>
  <si>
    <t>二、政府性基金预算</t>
  </si>
  <si>
    <t>（一）社会保障和就业支出</t>
  </si>
  <si>
    <t>1.20822大中型水库移民后期扶持基金支出</t>
  </si>
  <si>
    <t>82923</t>
  </si>
  <si>
    <t>[2300406]社会保障和就业</t>
  </si>
  <si>
    <t>关于下达2023年中央水库移民扶持基金预算的通知</t>
  </si>
  <si>
    <t>新财农[2023]46号</t>
  </si>
  <si>
    <t>喀地财农〔2023〕18号</t>
  </si>
  <si>
    <t>[121]政府性基金预算资金</t>
  </si>
  <si>
    <t>[2082202]基础设施建设和经济发展</t>
  </si>
  <si>
    <t>1234</t>
  </si>
  <si>
    <t>关于提前下达2023年中央水库移民扶持基金预算的通知</t>
  </si>
  <si>
    <t>新财农[2022]76号</t>
  </si>
  <si>
    <t>喀地财农〔2022〕29号</t>
  </si>
  <si>
    <t>[2082201]移民补助</t>
  </si>
  <si>
    <t>1226</t>
  </si>
  <si>
    <t>（二）节能环保支出</t>
  </si>
  <si>
    <t>1.21106废弃电子产品处理基金支出</t>
  </si>
  <si>
    <t>24663</t>
  </si>
  <si>
    <t>[2300407]节能环保</t>
  </si>
  <si>
    <t>关于提前下达2023年可再生能源电价附加补助资金预算的通知</t>
  </si>
  <si>
    <t>新财建[2022]193号,新财建[2023]126号</t>
  </si>
  <si>
    <t>喀地财建〔2022〕113号,新财建〔2023〕126号</t>
  </si>
  <si>
    <t>[2116002]太阳能发电补助</t>
  </si>
  <si>
    <t>（三）其他支出</t>
  </si>
  <si>
    <t>1.22908彩票发行销售机构业务费安排的支出</t>
  </si>
  <si>
    <t>2368</t>
  </si>
  <si>
    <t>[2300499]其他支出</t>
  </si>
  <si>
    <t>关于提前下达2023年自治区福利彩票市场调控资金预算的通知</t>
  </si>
  <si>
    <t>新财综[2022]61号</t>
  </si>
  <si>
    <t>喀地财综〔2022〕27号</t>
  </si>
  <si>
    <t>[2290808]彩票市场调控资金支出</t>
  </si>
  <si>
    <t>2.22960彩票公益金安排的支出</t>
  </si>
  <si>
    <t>85101</t>
  </si>
  <si>
    <t>2023年喀什地区本级福利彩票
公益金支持社会组织参与基层社会治理
项目资金的通知</t>
  </si>
  <si>
    <t>喀地财综[2023]13号</t>
  </si>
  <si>
    <t>[2296002]用于社会福利的彩票公益金支出</t>
  </si>
  <si>
    <t>15522</t>
  </si>
  <si>
    <t>自治区彩票公益金支持政府购买孤残儿童护理补助</t>
  </si>
  <si>
    <t>新财社[2022]227号</t>
  </si>
  <si>
    <t>喀地财社〔2022〕123号</t>
  </si>
  <si>
    <t>14802</t>
  </si>
  <si>
    <t>自治区彩票公益金支持民政标准化建设项目</t>
  </si>
  <si>
    <t>新财社[2022]228号</t>
  </si>
  <si>
    <t>喀地财社〔2022〕117号</t>
  </si>
  <si>
    <t>14482</t>
  </si>
  <si>
    <t>关于提前下达2023年中央集中彩票公益金支持社会福利事业补助资金预算的通知</t>
  </si>
  <si>
    <t>新财社[2022]220号</t>
  </si>
  <si>
    <t>喀地财社〔2022〕105号</t>
  </si>
  <si>
    <t>15629</t>
  </si>
  <si>
    <t>自治区彩票公益金支持政府购买社会工作和志愿服务参与基础治理项目</t>
  </si>
  <si>
    <t>新财社[2022]232号</t>
  </si>
  <si>
    <t>喀地财社〔2022〕131号</t>
  </si>
  <si>
    <t>15682</t>
  </si>
  <si>
    <t>关于提前下达乡镇街道示范站建设项目</t>
  </si>
  <si>
    <t>新财社[2022]226号</t>
  </si>
  <si>
    <t>喀地财社〔2022〕129号</t>
  </si>
  <si>
    <t>14442</t>
  </si>
  <si>
    <t>关于提前下达2023年自治区彩票公益金支持社会福利事业补助资金预算的通知</t>
  </si>
  <si>
    <t>新财社[2022]216号</t>
  </si>
  <si>
    <t>喀地财社〔2022〕104号</t>
  </si>
  <si>
    <t>15562</t>
  </si>
  <si>
    <t>自治区彩票公益金支持政府购买社会福利机构疫情防控项目资金</t>
  </si>
  <si>
    <t>新财社[2022]180号</t>
  </si>
  <si>
    <t>喀地财社〔2022〕125号</t>
  </si>
  <si>
    <t>15684</t>
  </si>
  <si>
    <t>自治区彩票公益金支持社会组织孵化购买服务</t>
  </si>
  <si>
    <t>新财社[2022]230号</t>
  </si>
  <si>
    <t>喀地财社〔2022〕132号</t>
  </si>
  <si>
    <t>84898</t>
  </si>
  <si>
    <t>关于下达2023年中央集中彩票公益金支持社会福利事业专项资金[第二批]的通知</t>
  </si>
  <si>
    <t>新财社[2023]95号</t>
  </si>
  <si>
    <t>喀地财社〔2023〕32号</t>
  </si>
  <si>
    <t>15556</t>
  </si>
  <si>
    <t>自治区彩票公益金支持乡镇街道未保站项目</t>
  </si>
  <si>
    <t>新财社[2022]221号</t>
  </si>
  <si>
    <t>喀地财社〔2022〕126号</t>
  </si>
  <si>
    <t>14444</t>
  </si>
  <si>
    <t>15610</t>
  </si>
  <si>
    <t>自治区彩票公益金支持政府购买养老机构社会公益服务项目</t>
  </si>
  <si>
    <t>新财社[2022]233号</t>
  </si>
  <si>
    <t>喀地财社〔2022〕127号</t>
  </si>
  <si>
    <t>15608</t>
  </si>
  <si>
    <t>80岁以上老人生活补助和免费体检补助资金</t>
  </si>
  <si>
    <t>新财社[2022]219号</t>
  </si>
  <si>
    <t>喀地财社〔2022〕128号</t>
  </si>
  <si>
    <t>15671</t>
  </si>
  <si>
    <t>自治区彩票公益金支持社会工作人才孵化基地建设项目</t>
  </si>
  <si>
    <t>新财社[2022]231号</t>
  </si>
  <si>
    <t>喀地财社〔2022〕133号</t>
  </si>
  <si>
    <t>2366</t>
  </si>
  <si>
    <t>关于提前下达2023年中央专项彩票公益金支持地方社会公益事业发展[社会福利]资金预算的通知</t>
  </si>
  <si>
    <t>新财综[2022]55号</t>
  </si>
  <si>
    <t>喀地财综〔2022〕25号</t>
  </si>
  <si>
    <t>97484</t>
  </si>
  <si>
    <t xml:space="preserve">关于下达2023年喀什地区本级彩票公益金支持社区老年人日间照料中心设施设备购置项目预算的通知
</t>
  </si>
  <si>
    <t>喀地财综[2023]16号</t>
  </si>
  <si>
    <t>84771</t>
  </si>
  <si>
    <t>[2300405]文化旅游体育与传媒</t>
  </si>
  <si>
    <t>关于下达2023年彩票公益金支持各县市体育事业发展项目资金预算的通知</t>
  </si>
  <si>
    <t>喀地财综[2023]12号</t>
  </si>
  <si>
    <t>[2296003]用于体育事业的彩票公益金支出</t>
  </si>
  <si>
    <t>3298</t>
  </si>
  <si>
    <t>关于提前下达2023年中央集中彩票公益金支持体育事业专项资金预算的通知</t>
  </si>
  <si>
    <t>新财教[2022]144号</t>
  </si>
  <si>
    <t>喀地财教〔2022〕72号</t>
  </si>
  <si>
    <t>3342</t>
  </si>
  <si>
    <t>关于提前下达2023年自治区公共体育场馆向社会免费或低收费开放补助资金的通知</t>
  </si>
  <si>
    <t>新财教[2022]171号</t>
  </si>
  <si>
    <t>喀地财教〔2022〕92号</t>
  </si>
  <si>
    <t>2362</t>
  </si>
  <si>
    <t>关于提前下达2023年中央专项彩票公益金支持地方社会公益事业发展[体育健身]资金预算的通知</t>
  </si>
  <si>
    <t>新财综[2022]54号</t>
  </si>
  <si>
    <t>喀地财综〔2022〕24号</t>
  </si>
  <si>
    <t>97483</t>
  </si>
  <si>
    <t>关于下达2023年彩票公益金支持喀什马拉松项目资金预算的通知</t>
  </si>
  <si>
    <t>喀地财综[2023]15号</t>
  </si>
  <si>
    <t>84159</t>
  </si>
  <si>
    <t>关于拨付下达2023年中央集中彩票公益金支持体育事业专项资金预算的通知</t>
  </si>
  <si>
    <t>新财教[2023]84号</t>
  </si>
  <si>
    <t>喀地财教〔2023〕29号</t>
  </si>
  <si>
    <t>96028</t>
  </si>
  <si>
    <t>关于调整下达2023年特殊教育学校[特教班]生活补助的通知</t>
  </si>
  <si>
    <t>新财教[2023]164号</t>
  </si>
  <si>
    <t>喀地财教〔2023〕44号</t>
  </si>
  <si>
    <t>[2296004]用于教育事业的彩票公益金支出</t>
  </si>
  <si>
    <t>3344</t>
  </si>
  <si>
    <t>关于提前下达2023年中央专项彩票公益金支持乡村学校少年宫项目预的通知</t>
  </si>
  <si>
    <t>新财教[2022]189号</t>
  </si>
  <si>
    <t>喀地财教〔2022〕79号</t>
  </si>
  <si>
    <t>78170</t>
  </si>
  <si>
    <t>新财社[2023]73号</t>
  </si>
  <si>
    <t>[2296006]用于残疾人事业的彩票公益金支出</t>
  </si>
  <si>
    <t>78168</t>
  </si>
  <si>
    <t>5002</t>
  </si>
  <si>
    <t>76059</t>
  </si>
  <si>
    <t>关于拨付下达自治区彩票公益金支持文化和旅游志愿服务项目资金的通知</t>
  </si>
  <si>
    <t>新财教[2023]35号</t>
  </si>
  <si>
    <t>喀地财教〔2023〕11号</t>
  </si>
  <si>
    <t>[2296010]用于文化事业的彩票公益金支出</t>
  </si>
  <si>
    <t>2370</t>
  </si>
  <si>
    <t>关于提前下达2023年自治区彩票公益金用于涉农资金整合预算的通知</t>
  </si>
  <si>
    <t>新财综[2022]59号</t>
  </si>
  <si>
    <t>喀地财综〔2022〕26号</t>
  </si>
  <si>
    <t>[2296011]用于巩固脱贫攻坚成果衔接乡村振兴的彩票公益金支出</t>
  </si>
  <si>
    <t>2364</t>
  </si>
  <si>
    <t>关于提前下达2023年中央专项彩票公益金支持地方社会公益事业发展[医疗卫生]资金预算的通知</t>
  </si>
  <si>
    <t>新财综[2022]51号</t>
  </si>
  <si>
    <t>喀地财综〔2022〕23号</t>
  </si>
  <si>
    <t>[2296013]用于城乡医疗救助的彩票公益金支出</t>
  </si>
  <si>
    <t>2342</t>
  </si>
  <si>
    <t>关于提前下达2023年自治区财政专项彩票公益金资助各地州市重点社会公益项目预算的通知</t>
  </si>
  <si>
    <t>新财综[2022]60号</t>
  </si>
  <si>
    <t>喀地财综〔2022〕29号</t>
  </si>
  <si>
    <t>[2296099]用于其他社会公益事业的彩票公益金支出</t>
  </si>
  <si>
    <t>三、国有资本经营预算</t>
  </si>
  <si>
    <t>（一）22301解决历史遗留问题及改革成本支出</t>
  </si>
  <si>
    <t>1288</t>
  </si>
  <si>
    <t>[2300501]国有资本经营预算转移支付支出</t>
  </si>
  <si>
    <t>关于提前下达2023年国有企业退休人员社会化管理补助资金预算的通知</t>
  </si>
  <si>
    <t>新财企[2022]66号</t>
  </si>
  <si>
    <t>喀地财发〔2023〕1号,喀地财企〔2022〕20号,喀地财企〔2023〕17号</t>
  </si>
  <si>
    <t>[13]国有资本经营预算资金</t>
  </si>
  <si>
    <t>[2230105]国有企业退休人员社会化管理补助支出</t>
  </si>
  <si>
    <t>66423</t>
  </si>
  <si>
    <t>关于下达2023年度地直国有企业退休人员社会化管管理补助资金的通知</t>
  </si>
  <si>
    <t>喀地财企[2023]9号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</si>
</sst>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0">
    <font>
      <sz val="11"/>
      <color indexed="8"/>
      <name val="宋体"/>
      <charset val="1"/>
      <scheme val="minor"/>
    </font>
    <font>
      <sz val="11"/>
      <name val="宋体"/>
      <charset val="1"/>
      <scheme val="minor"/>
    </font>
    <font>
      <b/>
      <sz val="11"/>
      <name val="宋体"/>
      <charset val="1"/>
      <scheme val="minor"/>
    </font>
    <font>
      <b/>
      <sz val="22"/>
      <name val="SimSun"/>
      <charset val="134"/>
    </font>
    <font>
      <sz val="11"/>
      <name val="SimSun"/>
      <charset val="134"/>
    </font>
    <font>
      <sz val="9"/>
      <name val="SimSun"/>
      <charset val="134"/>
    </font>
    <font>
      <b/>
      <sz val="11"/>
      <name val="SimSun"/>
      <charset val="134"/>
    </font>
    <font>
      <b/>
      <sz val="20"/>
      <name val="方正小标宋_GBK"/>
      <charset val="134"/>
    </font>
    <font>
      <sz val="18"/>
      <name val="方正小标宋_GBK"/>
      <charset val="134"/>
    </font>
    <font>
      <sz val="11"/>
      <name val="方正黑体_GBK"/>
      <charset val="134"/>
    </font>
    <font>
      <b/>
      <sz val="11"/>
      <name val="方正楷体_GBK"/>
      <charset val="134"/>
    </font>
    <font>
      <b/>
      <sz val="11"/>
      <name val="方正仿宋_GBK"/>
      <charset val="134"/>
    </font>
    <font>
      <sz val="10"/>
      <name val="SimSun"/>
      <charset val="134"/>
    </font>
    <font>
      <b/>
      <sz val="10"/>
      <name val="SimSun"/>
      <charset val="134"/>
    </font>
    <font>
      <sz val="10"/>
      <name val="Arial"/>
      <charset val="134"/>
    </font>
    <font>
      <sz val="10"/>
      <name val="方正黑体_GBK"/>
      <charset val="134"/>
    </font>
    <font>
      <b/>
      <sz val="10"/>
      <name val="方正楷体_GBK"/>
      <charset val="134"/>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9"/>
      <color theme="1"/>
      <name val="宋体"/>
      <charset val="134"/>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2"/>
      <name val="宋体"/>
      <charset val="134"/>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9"/>
      <name val="宋体"/>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19" fillId="0" borderId="0" applyFont="0" applyFill="0" applyBorder="0" applyAlignment="0" applyProtection="0">
      <alignment vertical="center"/>
    </xf>
    <xf numFmtId="0" fontId="24" fillId="19" borderId="0" applyNumberFormat="0" applyBorder="0" applyAlignment="0" applyProtection="0">
      <alignment vertical="center"/>
    </xf>
    <xf numFmtId="0" fontId="30" fillId="15" borderId="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4" fillId="10" borderId="0" applyNumberFormat="0" applyBorder="0" applyAlignment="0" applyProtection="0">
      <alignment vertical="center"/>
    </xf>
    <xf numFmtId="0" fontId="25" fillId="6" borderId="0" applyNumberFormat="0" applyBorder="0" applyAlignment="0" applyProtection="0">
      <alignment vertical="center"/>
    </xf>
    <xf numFmtId="43" fontId="19" fillId="0" borderId="0" applyFont="0" applyFill="0" applyBorder="0" applyAlignment="0" applyProtection="0">
      <alignment vertical="center"/>
    </xf>
    <xf numFmtId="0" fontId="28" fillId="22" borderId="0" applyNumberFormat="0" applyBorder="0" applyAlignment="0" applyProtection="0">
      <alignment vertical="center"/>
    </xf>
    <xf numFmtId="0" fontId="23" fillId="0" borderId="0" applyNumberFormat="0" applyFill="0" applyBorder="0" applyAlignment="0" applyProtection="0">
      <alignment vertical="center"/>
    </xf>
    <xf numFmtId="9" fontId="19" fillId="0" borderId="0" applyFont="0" applyFill="0" applyBorder="0" applyAlignment="0" applyProtection="0">
      <alignment vertical="center"/>
    </xf>
    <xf numFmtId="0" fontId="35" fillId="0" borderId="0" applyNumberFormat="0" applyFill="0" applyBorder="0" applyAlignment="0" applyProtection="0">
      <alignment vertical="center"/>
    </xf>
    <xf numFmtId="0" fontId="19" fillId="2" borderId="5" applyNumberFormat="0" applyFont="0" applyAlignment="0" applyProtection="0">
      <alignment vertical="center"/>
    </xf>
    <xf numFmtId="0" fontId="28" fillId="14"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4" applyNumberFormat="0" applyFill="0" applyAlignment="0" applyProtection="0">
      <alignment vertical="center"/>
    </xf>
    <xf numFmtId="0" fontId="17" fillId="0" borderId="4" applyNumberFormat="0" applyFill="0" applyAlignment="0" applyProtection="0">
      <alignment vertical="center"/>
    </xf>
    <xf numFmtId="0" fontId="28" fillId="21" borderId="0" applyNumberFormat="0" applyBorder="0" applyAlignment="0" applyProtection="0">
      <alignment vertical="center"/>
    </xf>
    <xf numFmtId="0" fontId="21" fillId="0" borderId="6" applyNumberFormat="0" applyFill="0" applyAlignment="0" applyProtection="0">
      <alignment vertical="center"/>
    </xf>
    <xf numFmtId="0" fontId="28" fillId="13" borderId="0" applyNumberFormat="0" applyBorder="0" applyAlignment="0" applyProtection="0">
      <alignment vertical="center"/>
    </xf>
    <xf numFmtId="0" fontId="37" fillId="18" borderId="10" applyNumberFormat="0" applyAlignment="0" applyProtection="0">
      <alignment vertical="center"/>
    </xf>
    <xf numFmtId="0" fontId="32" fillId="18" borderId="8" applyNumberFormat="0" applyAlignment="0" applyProtection="0">
      <alignment vertical="center"/>
    </xf>
    <xf numFmtId="0" fontId="27" fillId="9" borderId="7" applyNumberFormat="0" applyAlignment="0" applyProtection="0">
      <alignment vertical="center"/>
    </xf>
    <xf numFmtId="0" fontId="24" fillId="29" borderId="0" applyNumberFormat="0" applyBorder="0" applyAlignment="0" applyProtection="0">
      <alignment vertical="center"/>
    </xf>
    <xf numFmtId="0" fontId="28" fillId="32" borderId="0" applyNumberFormat="0" applyBorder="0" applyAlignment="0" applyProtection="0">
      <alignment vertical="center"/>
    </xf>
    <xf numFmtId="0" fontId="33" fillId="0" borderId="9" applyNumberFormat="0" applyFill="0" applyAlignment="0" applyProtection="0">
      <alignment vertical="center"/>
    </xf>
    <xf numFmtId="0" fontId="39" fillId="0" borderId="11" applyNumberFormat="0" applyFill="0" applyAlignment="0" applyProtection="0">
      <alignment vertical="center"/>
    </xf>
    <xf numFmtId="0" fontId="38" fillId="28" borderId="0" applyNumberFormat="0" applyBorder="0" applyAlignment="0" applyProtection="0">
      <alignment vertical="center"/>
    </xf>
    <xf numFmtId="0" fontId="29" fillId="12" borderId="0" applyNumberFormat="0" applyBorder="0" applyAlignment="0" applyProtection="0">
      <alignment vertical="center"/>
    </xf>
    <xf numFmtId="0" fontId="24" fillId="17" borderId="0" applyNumberFormat="0" applyBorder="0" applyAlignment="0" applyProtection="0">
      <alignment vertical="center"/>
    </xf>
    <xf numFmtId="0" fontId="28" fillId="25" borderId="0" applyNumberFormat="0" applyBorder="0" applyAlignment="0" applyProtection="0">
      <alignment vertical="center"/>
    </xf>
    <xf numFmtId="0" fontId="24" fillId="16" borderId="0" applyNumberFormat="0" applyBorder="0" applyAlignment="0" applyProtection="0">
      <alignment vertical="center"/>
    </xf>
    <xf numFmtId="0" fontId="24" fillId="8" borderId="0" applyNumberFormat="0" applyBorder="0" applyAlignment="0" applyProtection="0">
      <alignment vertical="center"/>
    </xf>
    <xf numFmtId="0" fontId="24" fillId="27" borderId="0" applyNumberFormat="0" applyBorder="0" applyAlignment="0" applyProtection="0">
      <alignment vertical="center"/>
    </xf>
    <xf numFmtId="0" fontId="24" fillId="5" borderId="0" applyNumberFormat="0" applyBorder="0" applyAlignment="0" applyProtection="0">
      <alignment vertical="center"/>
    </xf>
    <xf numFmtId="0" fontId="28" fillId="24" borderId="0" applyNumberFormat="0" applyBorder="0" applyAlignment="0" applyProtection="0">
      <alignment vertical="center"/>
    </xf>
    <xf numFmtId="0" fontId="28" fillId="31" borderId="0" applyNumberFormat="0" applyBorder="0" applyAlignment="0" applyProtection="0">
      <alignment vertical="center"/>
    </xf>
    <xf numFmtId="0" fontId="24" fillId="26" borderId="0" applyNumberFormat="0" applyBorder="0" applyAlignment="0" applyProtection="0">
      <alignment vertical="center"/>
    </xf>
    <xf numFmtId="0" fontId="24" fillId="4" borderId="0" applyNumberFormat="0" applyBorder="0" applyAlignment="0" applyProtection="0">
      <alignment vertical="center"/>
    </xf>
    <xf numFmtId="0" fontId="28" fillId="23" borderId="0" applyNumberFormat="0" applyBorder="0" applyAlignment="0" applyProtection="0">
      <alignment vertical="center"/>
    </xf>
    <xf numFmtId="0" fontId="36" fillId="0" borderId="0"/>
    <xf numFmtId="0" fontId="24" fillId="7" borderId="0" applyNumberFormat="0" applyBorder="0" applyAlignment="0" applyProtection="0">
      <alignment vertical="center"/>
    </xf>
    <xf numFmtId="0" fontId="28" fillId="20" borderId="0" applyNumberFormat="0" applyBorder="0" applyAlignment="0" applyProtection="0">
      <alignment vertical="center"/>
    </xf>
    <xf numFmtId="0" fontId="28" fillId="30" borderId="0" applyNumberFormat="0" applyBorder="0" applyAlignment="0" applyProtection="0">
      <alignment vertical="center"/>
    </xf>
    <xf numFmtId="0" fontId="24" fillId="3" borderId="0" applyNumberFormat="0" applyBorder="0" applyAlignment="0" applyProtection="0">
      <alignment vertical="center"/>
    </xf>
    <xf numFmtId="0" fontId="28" fillId="11" borderId="0" applyNumberFormat="0" applyBorder="0" applyAlignment="0" applyProtection="0">
      <alignment vertical="center"/>
    </xf>
    <xf numFmtId="0" fontId="31" fillId="0" borderId="0"/>
    <xf numFmtId="0" fontId="26" fillId="0" borderId="0">
      <alignment vertical="center"/>
    </xf>
  </cellStyleXfs>
  <cellXfs count="36">
    <xf numFmtId="0" fontId="0" fillId="0" borderId="0" xfId="0">
      <alignment vertical="center"/>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lignment vertical="center"/>
    </xf>
    <xf numFmtId="0" fontId="2" fillId="0" borderId="0" xfId="0" applyFont="1" applyFill="1">
      <alignment vertical="center"/>
    </xf>
    <xf numFmtId="0" fontId="1" fillId="0" borderId="0" xfId="0" applyFont="1" applyFill="1" applyAlignment="1">
      <alignment horizontal="right" vertical="center"/>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3" fillId="0" borderId="0" xfId="0" applyFont="1" applyFill="1" applyAlignment="1">
      <alignment horizontal="right" vertical="center" wrapText="1"/>
    </xf>
    <xf numFmtId="0" fontId="5" fillId="0" borderId="0" xfId="0" applyFont="1" applyFill="1" applyBorder="1" applyAlignment="1">
      <alignment horizontal="right" vertical="center"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4" fontId="12" fillId="0" borderId="1" xfId="0" applyNumberFormat="1" applyFont="1" applyFill="1" applyBorder="1" applyAlignment="1">
      <alignment horizontal="right" vertical="center" wrapText="1"/>
    </xf>
    <xf numFmtId="4" fontId="12" fillId="0" borderId="1" xfId="0"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5" fillId="0" borderId="0" xfId="0" applyFont="1" applyFill="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5" fillId="0" borderId="1" xfId="0" applyFont="1" applyFill="1" applyBorder="1" applyAlignment="1">
      <alignment vertical="center" wrapText="1"/>
    </xf>
    <xf numFmtId="0" fontId="16" fillId="0" borderId="1" xfId="0" applyFont="1" applyFill="1" applyBorder="1" applyAlignment="1">
      <alignment vertical="center" wrapText="1"/>
    </xf>
    <xf numFmtId="0" fontId="9" fillId="0" borderId="1" xfId="0" applyFont="1" applyFill="1" applyBorder="1" applyAlignment="1">
      <alignment horizontal="right" vertical="center" wrapText="1"/>
    </xf>
    <xf numFmtId="4" fontId="16" fillId="0" borderId="1" xfId="0" applyNumberFormat="1" applyFont="1" applyFill="1" applyBorder="1" applyAlignment="1">
      <alignment horizontal="righ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2008结算办法_2015年结算单" xfId="50"/>
    <cellStyle name="常规 4"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XEK755"/>
  <sheetViews>
    <sheetView tabSelected="1" zoomScale="85" zoomScaleNormal="85" workbookViewId="0">
      <pane xSplit="2" ySplit="4" topLeftCell="C650" activePane="bottomRight" state="frozen"/>
      <selection/>
      <selection pane="topRight"/>
      <selection pane="bottomLeft"/>
      <selection pane="bottomRight" activeCell="B8" sqref="B8"/>
    </sheetView>
  </sheetViews>
  <sheetFormatPr defaultColWidth="10" defaultRowHeight="13.5"/>
  <cols>
    <col min="1" max="1" width="10.1416666666667" style="3" customWidth="1"/>
    <col min="2" max="2" width="42.625" style="3" customWidth="1"/>
    <col min="3" max="3" width="33.375" style="3" customWidth="1"/>
    <col min="4" max="4" width="17.0583333333333" style="3" customWidth="1"/>
    <col min="5" max="5" width="24.2583333333333" style="3" customWidth="1"/>
    <col min="6" max="6" width="8.625" style="3" customWidth="1"/>
    <col min="7" max="7" width="19.4083333333333" style="3" customWidth="1"/>
    <col min="8" max="8" width="18.875" style="3" customWidth="1"/>
    <col min="9" max="9" width="17.4916666666667" style="3" customWidth="1"/>
    <col min="10" max="11" width="15.375" style="5" customWidth="1"/>
    <col min="12" max="12" width="12.875" style="5" customWidth="1"/>
    <col min="13" max="13" width="15.375" style="5" customWidth="1"/>
    <col min="14" max="14" width="12.875" style="5" customWidth="1"/>
    <col min="15" max="15" width="15.375" style="5" customWidth="1"/>
    <col min="16" max="25" width="12.875" style="5" customWidth="1"/>
    <col min="26" max="26" width="11.625" style="5" customWidth="1"/>
    <col min="27" max="16384" width="10" style="3"/>
  </cols>
  <sheetData>
    <row r="1" ht="52" customHeight="1" spans="1:26">
      <c r="A1" s="6" t="s">
        <v>0</v>
      </c>
      <c r="B1" s="6"/>
      <c r="C1" s="6"/>
      <c r="D1" s="6"/>
      <c r="E1" s="6"/>
      <c r="F1" s="6"/>
      <c r="G1" s="6"/>
      <c r="H1" s="6"/>
      <c r="I1" s="6"/>
      <c r="J1" s="21"/>
      <c r="K1" s="21"/>
      <c r="L1" s="21"/>
      <c r="M1" s="21"/>
      <c r="N1" s="21"/>
      <c r="O1" s="21"/>
      <c r="P1" s="21"/>
      <c r="Q1" s="21"/>
      <c r="R1" s="21"/>
      <c r="S1" s="21"/>
      <c r="T1" s="21"/>
      <c r="U1" s="21"/>
      <c r="V1" s="21"/>
      <c r="W1" s="21"/>
      <c r="X1" s="21"/>
      <c r="Y1" s="21"/>
      <c r="Z1" s="21"/>
    </row>
    <row r="2" ht="31" customHeight="1" spans="1:26">
      <c r="A2" s="7"/>
      <c r="B2" s="7"/>
      <c r="C2" s="7"/>
      <c r="D2" s="7"/>
      <c r="E2" s="8"/>
      <c r="J2" s="22"/>
      <c r="K2" s="22"/>
      <c r="L2" s="22" t="s">
        <v>1</v>
      </c>
      <c r="M2" s="22"/>
      <c r="N2" s="22"/>
      <c r="O2" s="22"/>
      <c r="P2" s="22"/>
      <c r="Q2" s="22"/>
      <c r="R2" s="22"/>
      <c r="S2" s="22"/>
      <c r="T2" s="22"/>
      <c r="U2" s="22"/>
      <c r="V2" s="22"/>
      <c r="W2" s="22"/>
      <c r="X2" s="22"/>
      <c r="Y2" s="28" t="s">
        <v>2</v>
      </c>
      <c r="Z2" s="28"/>
    </row>
    <row r="3" ht="17.05" customHeight="1" spans="1:26">
      <c r="A3" s="9" t="s">
        <v>3</v>
      </c>
      <c r="B3" s="9" t="s">
        <v>4</v>
      </c>
      <c r="C3" s="9" t="s">
        <v>5</v>
      </c>
      <c r="D3" s="9" t="s">
        <v>6</v>
      </c>
      <c r="E3" s="9" t="s">
        <v>7</v>
      </c>
      <c r="F3" s="9" t="s">
        <v>8</v>
      </c>
      <c r="G3" s="9" t="s">
        <v>9</v>
      </c>
      <c r="H3" s="9" t="s">
        <v>10</v>
      </c>
      <c r="I3" s="9" t="s">
        <v>11</v>
      </c>
      <c r="J3" s="9" t="s">
        <v>12</v>
      </c>
      <c r="K3" s="9" t="s">
        <v>13</v>
      </c>
      <c r="L3" s="9" t="s">
        <v>14</v>
      </c>
      <c r="M3" s="9"/>
      <c r="N3" s="9"/>
      <c r="O3" s="9"/>
      <c r="P3" s="9"/>
      <c r="Q3" s="9"/>
      <c r="R3" s="9"/>
      <c r="S3" s="9"/>
      <c r="T3" s="9"/>
      <c r="U3" s="9"/>
      <c r="V3" s="9"/>
      <c r="W3" s="9"/>
      <c r="X3" s="9"/>
      <c r="Y3" s="9"/>
      <c r="Z3" s="9"/>
    </row>
    <row r="4" ht="38" customHeight="1" spans="1:26">
      <c r="A4" s="9"/>
      <c r="B4" s="9"/>
      <c r="C4" s="9"/>
      <c r="D4" s="9"/>
      <c r="E4" s="9"/>
      <c r="F4" s="9"/>
      <c r="G4" s="9"/>
      <c r="H4" s="9"/>
      <c r="I4" s="9"/>
      <c r="J4" s="9"/>
      <c r="K4" s="9"/>
      <c r="L4" s="9" t="s">
        <v>15</v>
      </c>
      <c r="M4" s="9" t="s">
        <v>16</v>
      </c>
      <c r="N4" s="9" t="s">
        <v>17</v>
      </c>
      <c r="O4" s="9" t="s">
        <v>18</v>
      </c>
      <c r="P4" s="9" t="s">
        <v>19</v>
      </c>
      <c r="Q4" s="9" t="s">
        <v>20</v>
      </c>
      <c r="R4" s="9" t="s">
        <v>21</v>
      </c>
      <c r="S4" s="9" t="s">
        <v>22</v>
      </c>
      <c r="T4" s="9" t="s">
        <v>23</v>
      </c>
      <c r="U4" s="9" t="s">
        <v>24</v>
      </c>
      <c r="V4" s="9" t="s">
        <v>25</v>
      </c>
      <c r="W4" s="9" t="s">
        <v>26</v>
      </c>
      <c r="X4" s="9" t="s">
        <v>27</v>
      </c>
      <c r="Y4" s="9" t="s">
        <v>28</v>
      </c>
      <c r="Z4" s="9" t="s">
        <v>29</v>
      </c>
    </row>
    <row r="5" s="1" customFormat="1" ht="31" customHeight="1" spans="1:26">
      <c r="A5" s="10" t="s">
        <v>30</v>
      </c>
      <c r="B5" s="11" t="s">
        <v>31</v>
      </c>
      <c r="C5" s="12"/>
      <c r="D5" s="10"/>
      <c r="E5" s="10"/>
      <c r="F5" s="10"/>
      <c r="G5" s="10"/>
      <c r="H5" s="10"/>
      <c r="I5" s="10"/>
      <c r="J5" s="23">
        <f t="shared" ref="J5:AA5" si="0">SUM(J6,J707,J752)</f>
        <v>7120340.93</v>
      </c>
      <c r="K5" s="23">
        <f t="shared" si="0"/>
        <v>7120341</v>
      </c>
      <c r="L5" s="23">
        <f t="shared" si="0"/>
        <v>874011</v>
      </c>
      <c r="M5" s="23">
        <f t="shared" si="0"/>
        <v>6246330</v>
      </c>
      <c r="N5" s="23">
        <f t="shared" si="0"/>
        <v>569613</v>
      </c>
      <c r="O5" s="23">
        <f t="shared" si="0"/>
        <v>1039775</v>
      </c>
      <c r="P5" s="23">
        <f t="shared" si="0"/>
        <v>471418</v>
      </c>
      <c r="Q5" s="23">
        <f t="shared" si="0"/>
        <v>370605</v>
      </c>
      <c r="R5" s="23">
        <f t="shared" si="0"/>
        <v>771334</v>
      </c>
      <c r="S5" s="23">
        <f t="shared" si="0"/>
        <v>685388</v>
      </c>
      <c r="T5" s="23">
        <f t="shared" si="0"/>
        <v>638625</v>
      </c>
      <c r="U5" s="23">
        <f t="shared" si="0"/>
        <v>388404</v>
      </c>
      <c r="V5" s="23">
        <f t="shared" si="0"/>
        <v>266411</v>
      </c>
      <c r="W5" s="23">
        <f t="shared" si="0"/>
        <v>390752</v>
      </c>
      <c r="X5" s="23">
        <f t="shared" si="0"/>
        <v>376821</v>
      </c>
      <c r="Y5" s="23">
        <f t="shared" si="0"/>
        <v>243372</v>
      </c>
      <c r="Z5" s="23">
        <f t="shared" si="0"/>
        <v>33812</v>
      </c>
    </row>
    <row r="6" s="2" customFormat="1" ht="26" customHeight="1" spans="1:26">
      <c r="A6" s="13"/>
      <c r="B6" s="14" t="s">
        <v>32</v>
      </c>
      <c r="C6" s="13"/>
      <c r="D6" s="13"/>
      <c r="E6" s="13"/>
      <c r="F6" s="13"/>
      <c r="G6" s="13"/>
      <c r="H6" s="13"/>
      <c r="I6" s="13"/>
      <c r="J6" s="24">
        <f t="shared" ref="J6:AA6" si="1">SUM(J7,J19,J556)</f>
        <v>7102849.83</v>
      </c>
      <c r="K6" s="24">
        <f t="shared" ref="K6:K18" si="2">SUM(L6:M6)</f>
        <v>7102850</v>
      </c>
      <c r="L6" s="24">
        <f t="shared" si="1"/>
        <v>874833</v>
      </c>
      <c r="M6" s="24">
        <f t="shared" si="1"/>
        <v>6228017</v>
      </c>
      <c r="N6" s="24">
        <f t="shared" si="1"/>
        <v>566616</v>
      </c>
      <c r="O6" s="24">
        <f t="shared" si="1"/>
        <v>1037704</v>
      </c>
      <c r="P6" s="24">
        <f t="shared" si="1"/>
        <v>469368</v>
      </c>
      <c r="Q6" s="24">
        <f t="shared" si="1"/>
        <v>369728</v>
      </c>
      <c r="R6" s="24">
        <f t="shared" si="1"/>
        <v>769906</v>
      </c>
      <c r="S6" s="24">
        <f t="shared" si="1"/>
        <v>683829</v>
      </c>
      <c r="T6" s="24">
        <f t="shared" si="1"/>
        <v>637328</v>
      </c>
      <c r="U6" s="24">
        <f t="shared" si="1"/>
        <v>386927</v>
      </c>
      <c r="V6" s="24">
        <f t="shared" si="1"/>
        <v>264615</v>
      </c>
      <c r="W6" s="24">
        <f t="shared" si="1"/>
        <v>389366</v>
      </c>
      <c r="X6" s="24">
        <f t="shared" si="1"/>
        <v>375693</v>
      </c>
      <c r="Y6" s="24">
        <f t="shared" si="1"/>
        <v>243125</v>
      </c>
      <c r="Z6" s="24">
        <f t="shared" si="1"/>
        <v>33812</v>
      </c>
    </row>
    <row r="7" s="2" customFormat="1" ht="26" customHeight="1" spans="1:26">
      <c r="A7" s="13"/>
      <c r="B7" s="15" t="s">
        <v>33</v>
      </c>
      <c r="C7" s="13"/>
      <c r="D7" s="13"/>
      <c r="E7" s="13"/>
      <c r="F7" s="13"/>
      <c r="G7" s="13"/>
      <c r="H7" s="13"/>
      <c r="I7" s="13"/>
      <c r="J7" s="24">
        <f t="shared" ref="J7:AA7" si="3">SUM(J8,J10,J12,J14,J16)</f>
        <v>38221</v>
      </c>
      <c r="K7" s="24">
        <f t="shared" si="2"/>
        <v>38221</v>
      </c>
      <c r="L7" s="24">
        <f t="shared" si="3"/>
        <v>6153</v>
      </c>
      <c r="M7" s="24">
        <f t="shared" si="3"/>
        <v>32068</v>
      </c>
      <c r="N7" s="24">
        <f t="shared" si="3"/>
        <v>13243</v>
      </c>
      <c r="O7" s="24">
        <f t="shared" si="3"/>
        <v>2069</v>
      </c>
      <c r="P7" s="24">
        <f t="shared" si="3"/>
        <v>1606</v>
      </c>
      <c r="Q7" s="24">
        <f t="shared" si="3"/>
        <v>1136</v>
      </c>
      <c r="R7" s="24">
        <f t="shared" si="3"/>
        <v>1263</v>
      </c>
      <c r="S7" s="24">
        <f t="shared" si="3"/>
        <v>1181</v>
      </c>
      <c r="T7" s="24">
        <f t="shared" si="3"/>
        <v>2798</v>
      </c>
      <c r="U7" s="24">
        <f t="shared" si="3"/>
        <v>1963</v>
      </c>
      <c r="V7" s="24">
        <f t="shared" si="3"/>
        <v>1477</v>
      </c>
      <c r="W7" s="24">
        <f t="shared" si="3"/>
        <v>813</v>
      </c>
      <c r="X7" s="24">
        <f t="shared" si="3"/>
        <v>859</v>
      </c>
      <c r="Y7" s="24">
        <f t="shared" si="3"/>
        <v>2756</v>
      </c>
      <c r="Z7" s="24">
        <f t="shared" si="3"/>
        <v>904</v>
      </c>
    </row>
    <row r="8" s="2" customFormat="1" ht="26" customHeight="1" spans="1:26">
      <c r="A8" s="13"/>
      <c r="B8" s="16" t="s">
        <v>34</v>
      </c>
      <c r="C8" s="13"/>
      <c r="D8" s="13"/>
      <c r="E8" s="13"/>
      <c r="F8" s="13"/>
      <c r="G8" s="13"/>
      <c r="H8" s="13"/>
      <c r="I8" s="13"/>
      <c r="J8" s="24">
        <f t="shared" ref="J8:AA8" si="4">J9</f>
        <v>4590</v>
      </c>
      <c r="K8" s="24">
        <f t="shared" si="2"/>
        <v>4590</v>
      </c>
      <c r="L8" s="24">
        <f t="shared" si="4"/>
        <v>390</v>
      </c>
      <c r="M8" s="24">
        <f t="shared" si="4"/>
        <v>4200</v>
      </c>
      <c r="N8" s="24">
        <f t="shared" si="4"/>
        <v>1135</v>
      </c>
      <c r="O8" s="24">
        <f t="shared" si="4"/>
        <v>618</v>
      </c>
      <c r="P8" s="24">
        <f t="shared" si="4"/>
        <v>162</v>
      </c>
      <c r="Q8" s="24">
        <f t="shared" si="4"/>
        <v>147</v>
      </c>
      <c r="R8" s="24">
        <f t="shared" si="4"/>
        <v>385</v>
      </c>
      <c r="S8" s="24">
        <f t="shared" si="4"/>
        <v>155</v>
      </c>
      <c r="T8" s="24">
        <f t="shared" si="4"/>
        <v>264</v>
      </c>
      <c r="U8" s="24">
        <f t="shared" si="4"/>
        <v>547</v>
      </c>
      <c r="V8" s="24">
        <f t="shared" si="4"/>
        <v>547</v>
      </c>
      <c r="W8" s="24">
        <f t="shared" si="4"/>
        <v>117</v>
      </c>
      <c r="X8" s="24">
        <f t="shared" si="4"/>
        <v>86</v>
      </c>
      <c r="Y8" s="24">
        <f t="shared" si="4"/>
        <v>37</v>
      </c>
      <c r="Z8" s="24">
        <f t="shared" si="4"/>
        <v>0</v>
      </c>
    </row>
    <row r="9" ht="24.1" customHeight="1" spans="1:26">
      <c r="A9" s="17" t="s">
        <v>35</v>
      </c>
      <c r="B9" s="17" t="s">
        <v>36</v>
      </c>
      <c r="C9" s="17" t="s">
        <v>37</v>
      </c>
      <c r="D9" s="17" t="s">
        <v>38</v>
      </c>
      <c r="E9" s="17" t="s">
        <v>39</v>
      </c>
      <c r="F9" s="18" t="s">
        <v>40</v>
      </c>
      <c r="G9" s="18" t="s">
        <v>41</v>
      </c>
      <c r="H9" s="18" t="s">
        <v>42</v>
      </c>
      <c r="I9" s="18" t="s">
        <v>43</v>
      </c>
      <c r="J9" s="25">
        <v>4590</v>
      </c>
      <c r="K9" s="25">
        <f t="shared" si="2"/>
        <v>4590</v>
      </c>
      <c r="L9" s="25">
        <v>390</v>
      </c>
      <c r="M9" s="25">
        <f t="shared" ref="M9:M13" si="5">SUBTOTAL(9,N9:Z9)</f>
        <v>4200</v>
      </c>
      <c r="N9" s="25">
        <v>1135</v>
      </c>
      <c r="O9" s="25">
        <v>618</v>
      </c>
      <c r="P9" s="25">
        <v>162</v>
      </c>
      <c r="Q9" s="25">
        <v>147</v>
      </c>
      <c r="R9" s="25">
        <v>385</v>
      </c>
      <c r="S9" s="25">
        <v>155</v>
      </c>
      <c r="T9" s="25">
        <v>264</v>
      </c>
      <c r="U9" s="25">
        <v>547</v>
      </c>
      <c r="V9" s="25">
        <v>547</v>
      </c>
      <c r="W9" s="25">
        <v>117</v>
      </c>
      <c r="X9" s="25">
        <v>86</v>
      </c>
      <c r="Y9" s="25">
        <v>37</v>
      </c>
      <c r="Z9" s="25"/>
    </row>
    <row r="10" s="1" customFormat="1" ht="24.1" customHeight="1" spans="1:26">
      <c r="A10" s="19"/>
      <c r="B10" s="16" t="s">
        <v>44</v>
      </c>
      <c r="C10" s="19"/>
      <c r="D10" s="19"/>
      <c r="E10" s="19"/>
      <c r="F10" s="20"/>
      <c r="G10" s="20"/>
      <c r="H10" s="20"/>
      <c r="I10" s="26"/>
      <c r="J10" s="27">
        <f t="shared" ref="J10:AA10" si="6">J11</f>
        <v>7572</v>
      </c>
      <c r="K10" s="27">
        <f t="shared" si="2"/>
        <v>7572</v>
      </c>
      <c r="L10" s="27">
        <f t="shared" si="6"/>
        <v>0</v>
      </c>
      <c r="M10" s="27">
        <f t="shared" si="6"/>
        <v>7572</v>
      </c>
      <c r="N10" s="27">
        <f t="shared" si="6"/>
        <v>1377</v>
      </c>
      <c r="O10" s="27">
        <f t="shared" si="6"/>
        <v>585</v>
      </c>
      <c r="P10" s="27">
        <f t="shared" si="6"/>
        <v>784</v>
      </c>
      <c r="Q10" s="27">
        <f t="shared" si="6"/>
        <v>503</v>
      </c>
      <c r="R10" s="27">
        <f t="shared" si="6"/>
        <v>458</v>
      </c>
      <c r="S10" s="27">
        <f t="shared" si="6"/>
        <v>512</v>
      </c>
      <c r="T10" s="27">
        <f t="shared" si="6"/>
        <v>781</v>
      </c>
      <c r="U10" s="27">
        <f t="shared" si="6"/>
        <v>565</v>
      </c>
      <c r="V10" s="27">
        <f t="shared" si="6"/>
        <v>759</v>
      </c>
      <c r="W10" s="27">
        <f t="shared" si="6"/>
        <v>465</v>
      </c>
      <c r="X10" s="27">
        <f t="shared" si="6"/>
        <v>407</v>
      </c>
      <c r="Y10" s="27">
        <f t="shared" si="6"/>
        <v>376</v>
      </c>
      <c r="Z10" s="27">
        <f t="shared" si="6"/>
        <v>0</v>
      </c>
    </row>
    <row r="11" ht="24.1" customHeight="1" spans="1:26">
      <c r="A11" s="17" t="s">
        <v>45</v>
      </c>
      <c r="B11" s="17" t="s">
        <v>46</v>
      </c>
      <c r="C11" s="17" t="s">
        <v>47</v>
      </c>
      <c r="D11" s="17" t="s">
        <v>47</v>
      </c>
      <c r="E11" s="17" t="s">
        <v>47</v>
      </c>
      <c r="F11" s="18" t="s">
        <v>40</v>
      </c>
      <c r="G11" s="18" t="s">
        <v>41</v>
      </c>
      <c r="H11" s="18" t="s">
        <v>42</v>
      </c>
      <c r="I11" s="18" t="s">
        <v>43</v>
      </c>
      <c r="J11" s="25">
        <v>7572</v>
      </c>
      <c r="K11" s="25">
        <f t="shared" si="2"/>
        <v>7572</v>
      </c>
      <c r="L11" s="25">
        <v>0</v>
      </c>
      <c r="M11" s="25">
        <f t="shared" si="5"/>
        <v>7572</v>
      </c>
      <c r="N11" s="25">
        <v>1377</v>
      </c>
      <c r="O11" s="25">
        <v>585</v>
      </c>
      <c r="P11" s="25">
        <v>784</v>
      </c>
      <c r="Q11" s="25">
        <v>503</v>
      </c>
      <c r="R11" s="25">
        <v>458</v>
      </c>
      <c r="S11" s="25">
        <v>512</v>
      </c>
      <c r="T11" s="25">
        <v>781</v>
      </c>
      <c r="U11" s="25">
        <v>565</v>
      </c>
      <c r="V11" s="25">
        <v>759</v>
      </c>
      <c r="W11" s="25">
        <v>465</v>
      </c>
      <c r="X11" s="25">
        <v>407</v>
      </c>
      <c r="Y11" s="25">
        <v>376</v>
      </c>
      <c r="Z11" s="25"/>
    </row>
    <row r="12" s="1" customFormat="1" ht="24.1" customHeight="1" spans="1:26">
      <c r="A12" s="19"/>
      <c r="B12" s="16" t="s">
        <v>48</v>
      </c>
      <c r="C12" s="19"/>
      <c r="D12" s="19"/>
      <c r="E12" s="19"/>
      <c r="F12" s="20"/>
      <c r="G12" s="20"/>
      <c r="H12" s="20"/>
      <c r="I12" s="26"/>
      <c r="J12" s="27">
        <f t="shared" ref="J12:AA12" si="7">J13</f>
        <v>948</v>
      </c>
      <c r="K12" s="27">
        <f t="shared" si="2"/>
        <v>948</v>
      </c>
      <c r="L12" s="27">
        <f t="shared" si="7"/>
        <v>0</v>
      </c>
      <c r="M12" s="27">
        <f t="shared" si="7"/>
        <v>948</v>
      </c>
      <c r="N12" s="27">
        <f t="shared" si="7"/>
        <v>918</v>
      </c>
      <c r="O12" s="27">
        <f t="shared" si="7"/>
        <v>1</v>
      </c>
      <c r="P12" s="27">
        <f t="shared" si="7"/>
        <v>2</v>
      </c>
      <c r="Q12" s="27">
        <f t="shared" si="7"/>
        <v>1</v>
      </c>
      <c r="R12" s="27">
        <f t="shared" si="7"/>
        <v>5</v>
      </c>
      <c r="S12" s="27">
        <f t="shared" si="7"/>
        <v>1</v>
      </c>
      <c r="T12" s="27">
        <f t="shared" si="7"/>
        <v>2</v>
      </c>
      <c r="U12" s="27">
        <f t="shared" si="7"/>
        <v>14</v>
      </c>
      <c r="V12" s="27">
        <f t="shared" si="7"/>
        <v>0</v>
      </c>
      <c r="W12" s="27">
        <f t="shared" si="7"/>
        <v>0</v>
      </c>
      <c r="X12" s="27">
        <f t="shared" si="7"/>
        <v>1</v>
      </c>
      <c r="Y12" s="27">
        <f t="shared" si="7"/>
        <v>3</v>
      </c>
      <c r="Z12" s="27">
        <f t="shared" si="7"/>
        <v>0</v>
      </c>
    </row>
    <row r="13" ht="24.1" customHeight="1" spans="1:26">
      <c r="A13" s="17" t="s">
        <v>49</v>
      </c>
      <c r="B13" s="17" t="s">
        <v>50</v>
      </c>
      <c r="C13" s="17" t="s">
        <v>51</v>
      </c>
      <c r="D13" s="17" t="s">
        <v>51</v>
      </c>
      <c r="E13" s="17" t="s">
        <v>51</v>
      </c>
      <c r="F13" s="18" t="s">
        <v>40</v>
      </c>
      <c r="G13" s="18" t="s">
        <v>41</v>
      </c>
      <c r="H13" s="18" t="s">
        <v>42</v>
      </c>
      <c r="I13" s="18" t="s">
        <v>43</v>
      </c>
      <c r="J13" s="25">
        <v>948</v>
      </c>
      <c r="K13" s="25">
        <f t="shared" si="2"/>
        <v>948</v>
      </c>
      <c r="L13" s="25">
        <v>0</v>
      </c>
      <c r="M13" s="25">
        <f t="shared" si="5"/>
        <v>948</v>
      </c>
      <c r="N13" s="25">
        <v>918</v>
      </c>
      <c r="O13" s="25">
        <v>1</v>
      </c>
      <c r="P13" s="25">
        <v>2</v>
      </c>
      <c r="Q13" s="25">
        <v>1</v>
      </c>
      <c r="R13" s="25">
        <v>5</v>
      </c>
      <c r="S13" s="25">
        <v>1</v>
      </c>
      <c r="T13" s="25">
        <v>2</v>
      </c>
      <c r="U13" s="25">
        <v>14</v>
      </c>
      <c r="V13" s="25"/>
      <c r="W13" s="25"/>
      <c r="X13" s="25">
        <v>1</v>
      </c>
      <c r="Y13" s="25">
        <v>3</v>
      </c>
      <c r="Z13" s="25"/>
    </row>
    <row r="14" s="1" customFormat="1" ht="24.1" customHeight="1" spans="1:26">
      <c r="A14" s="19"/>
      <c r="B14" s="16" t="s">
        <v>52</v>
      </c>
      <c r="C14" s="19"/>
      <c r="D14" s="19"/>
      <c r="E14" s="19"/>
      <c r="F14" s="20"/>
      <c r="G14" s="20"/>
      <c r="H14" s="20"/>
      <c r="I14" s="26"/>
      <c r="J14" s="27">
        <f t="shared" ref="J14:AA14" si="8">J15</f>
        <v>22800</v>
      </c>
      <c r="K14" s="27">
        <f t="shared" si="2"/>
        <v>22800</v>
      </c>
      <c r="L14" s="27">
        <f t="shared" si="8"/>
        <v>5763</v>
      </c>
      <c r="M14" s="27">
        <f t="shared" si="8"/>
        <v>17037</v>
      </c>
      <c r="N14" s="27">
        <f t="shared" si="8"/>
        <v>9813</v>
      </c>
      <c r="O14" s="27">
        <f t="shared" si="8"/>
        <v>857</v>
      </c>
      <c r="P14" s="27">
        <f t="shared" si="8"/>
        <v>595</v>
      </c>
      <c r="Q14" s="27">
        <f t="shared" si="8"/>
        <v>485</v>
      </c>
      <c r="R14" s="27">
        <f t="shared" si="8"/>
        <v>415</v>
      </c>
      <c r="S14" s="27">
        <f t="shared" si="8"/>
        <v>350</v>
      </c>
      <c r="T14" s="27">
        <f t="shared" si="8"/>
        <v>463</v>
      </c>
      <c r="U14" s="27">
        <f t="shared" si="8"/>
        <v>152</v>
      </c>
      <c r="V14" s="27">
        <f t="shared" si="8"/>
        <v>171</v>
      </c>
      <c r="W14" s="27">
        <f t="shared" si="8"/>
        <v>214</v>
      </c>
      <c r="X14" s="27">
        <f t="shared" si="8"/>
        <v>278</v>
      </c>
      <c r="Y14" s="27">
        <f t="shared" si="8"/>
        <v>2340</v>
      </c>
      <c r="Z14" s="27">
        <f t="shared" si="8"/>
        <v>904</v>
      </c>
    </row>
    <row r="15" ht="108" spans="1:26">
      <c r="A15" s="17" t="s">
        <v>53</v>
      </c>
      <c r="B15" s="17" t="s">
        <v>54</v>
      </c>
      <c r="C15" s="17" t="s">
        <v>55</v>
      </c>
      <c r="D15" s="17" t="s">
        <v>56</v>
      </c>
      <c r="E15" s="17" t="s">
        <v>57</v>
      </c>
      <c r="F15" s="18" t="s">
        <v>58</v>
      </c>
      <c r="G15" s="18" t="s">
        <v>41</v>
      </c>
      <c r="H15" s="18" t="s">
        <v>42</v>
      </c>
      <c r="I15" s="18" t="s">
        <v>43</v>
      </c>
      <c r="J15" s="25">
        <v>22800</v>
      </c>
      <c r="K15" s="25">
        <f t="shared" si="2"/>
        <v>22800</v>
      </c>
      <c r="L15" s="25">
        <v>5763</v>
      </c>
      <c r="M15" s="25">
        <f t="shared" ref="M15:M18" si="9">SUBTOTAL(9,N15:Z15)</f>
        <v>17037</v>
      </c>
      <c r="N15" s="25">
        <v>9813</v>
      </c>
      <c r="O15" s="25">
        <v>857</v>
      </c>
      <c r="P15" s="25">
        <v>595</v>
      </c>
      <c r="Q15" s="25">
        <v>485</v>
      </c>
      <c r="R15" s="25">
        <v>415</v>
      </c>
      <c r="S15" s="25">
        <v>350</v>
      </c>
      <c r="T15" s="25">
        <v>463</v>
      </c>
      <c r="U15" s="25">
        <v>152</v>
      </c>
      <c r="V15" s="25">
        <v>171</v>
      </c>
      <c r="W15" s="25">
        <v>214</v>
      </c>
      <c r="X15" s="25">
        <v>278</v>
      </c>
      <c r="Y15" s="25">
        <v>2340</v>
      </c>
      <c r="Z15" s="25">
        <v>904</v>
      </c>
    </row>
    <row r="16" s="1" customFormat="1" ht="24.1" customHeight="1" spans="1:26">
      <c r="A16" s="19"/>
      <c r="B16" s="16" t="s">
        <v>59</v>
      </c>
      <c r="C16" s="19"/>
      <c r="D16" s="19"/>
      <c r="E16" s="19"/>
      <c r="F16" s="20"/>
      <c r="G16" s="20"/>
      <c r="H16" s="20"/>
      <c r="I16" s="26"/>
      <c r="J16" s="27">
        <f t="shared" ref="J16:AA16" si="10">SUM(J17:J18)</f>
        <v>2311</v>
      </c>
      <c r="K16" s="27">
        <f t="shared" si="2"/>
        <v>2311</v>
      </c>
      <c r="L16" s="27">
        <f t="shared" si="10"/>
        <v>0</v>
      </c>
      <c r="M16" s="27">
        <f t="shared" si="10"/>
        <v>2311</v>
      </c>
      <c r="N16" s="27">
        <f t="shared" si="10"/>
        <v>0</v>
      </c>
      <c r="O16" s="27">
        <f t="shared" si="10"/>
        <v>8</v>
      </c>
      <c r="P16" s="27">
        <f t="shared" si="10"/>
        <v>63</v>
      </c>
      <c r="Q16" s="27">
        <f t="shared" si="10"/>
        <v>0</v>
      </c>
      <c r="R16" s="27">
        <f t="shared" si="10"/>
        <v>0</v>
      </c>
      <c r="S16" s="27">
        <f t="shared" si="10"/>
        <v>163</v>
      </c>
      <c r="T16" s="27">
        <f t="shared" si="10"/>
        <v>1288</v>
      </c>
      <c r="U16" s="27">
        <f t="shared" si="10"/>
        <v>685</v>
      </c>
      <c r="V16" s="27">
        <f t="shared" si="10"/>
        <v>0</v>
      </c>
      <c r="W16" s="27">
        <f t="shared" si="10"/>
        <v>17</v>
      </c>
      <c r="X16" s="27">
        <f t="shared" si="10"/>
        <v>87</v>
      </c>
      <c r="Y16" s="27">
        <f t="shared" si="10"/>
        <v>0</v>
      </c>
      <c r="Z16" s="27">
        <f t="shared" si="10"/>
        <v>0</v>
      </c>
    </row>
    <row r="17" ht="26" customHeight="1" spans="1:26">
      <c r="A17" s="17" t="s">
        <v>60</v>
      </c>
      <c r="B17" s="17" t="s">
        <v>61</v>
      </c>
      <c r="C17" s="17" t="s">
        <v>62</v>
      </c>
      <c r="D17" s="17" t="s">
        <v>63</v>
      </c>
      <c r="E17" s="17" t="s">
        <v>64</v>
      </c>
      <c r="F17" s="18" t="s">
        <v>40</v>
      </c>
      <c r="G17" s="18" t="s">
        <v>41</v>
      </c>
      <c r="H17" s="18" t="s">
        <v>42</v>
      </c>
      <c r="I17" s="18" t="s">
        <v>43</v>
      </c>
      <c r="J17" s="25">
        <v>1527</v>
      </c>
      <c r="K17" s="25">
        <f t="shared" si="2"/>
        <v>1527</v>
      </c>
      <c r="L17" s="25">
        <v>0</v>
      </c>
      <c r="M17" s="25">
        <f t="shared" si="9"/>
        <v>1527</v>
      </c>
      <c r="N17" s="25"/>
      <c r="O17" s="25">
        <v>5</v>
      </c>
      <c r="P17" s="25">
        <v>42</v>
      </c>
      <c r="Q17" s="25"/>
      <c r="R17" s="25"/>
      <c r="S17" s="25">
        <v>108</v>
      </c>
      <c r="T17" s="25">
        <v>851</v>
      </c>
      <c r="U17" s="25">
        <v>453</v>
      </c>
      <c r="V17" s="25"/>
      <c r="W17" s="25">
        <v>11</v>
      </c>
      <c r="X17" s="25">
        <v>57</v>
      </c>
      <c r="Y17" s="25"/>
      <c r="Z17" s="25"/>
    </row>
    <row r="18" ht="24.1" customHeight="1" spans="1:26">
      <c r="A18" s="17" t="s">
        <v>65</v>
      </c>
      <c r="B18" s="17" t="s">
        <v>61</v>
      </c>
      <c r="C18" s="17" t="s">
        <v>66</v>
      </c>
      <c r="D18" s="17" t="s">
        <v>67</v>
      </c>
      <c r="E18" s="17" t="s">
        <v>68</v>
      </c>
      <c r="F18" s="18" t="s">
        <v>40</v>
      </c>
      <c r="G18" s="18" t="s">
        <v>41</v>
      </c>
      <c r="H18" s="18" t="s">
        <v>42</v>
      </c>
      <c r="I18" s="18" t="s">
        <v>43</v>
      </c>
      <c r="J18" s="25">
        <v>784</v>
      </c>
      <c r="K18" s="25">
        <f t="shared" si="2"/>
        <v>784</v>
      </c>
      <c r="L18" s="25">
        <v>0</v>
      </c>
      <c r="M18" s="25">
        <f t="shared" si="9"/>
        <v>784</v>
      </c>
      <c r="N18" s="25"/>
      <c r="O18" s="25">
        <v>3</v>
      </c>
      <c r="P18" s="25">
        <v>21</v>
      </c>
      <c r="Q18" s="25"/>
      <c r="R18" s="25"/>
      <c r="S18" s="25">
        <v>55</v>
      </c>
      <c r="T18" s="25">
        <v>437</v>
      </c>
      <c r="U18" s="25">
        <v>232</v>
      </c>
      <c r="V18" s="25"/>
      <c r="W18" s="25">
        <v>6</v>
      </c>
      <c r="X18" s="25">
        <v>30</v>
      </c>
      <c r="Y18" s="25"/>
      <c r="Z18" s="25"/>
    </row>
    <row r="19" s="1" customFormat="1" ht="24.1" customHeight="1" spans="1:26">
      <c r="A19" s="19"/>
      <c r="B19" s="15" t="s">
        <v>69</v>
      </c>
      <c r="C19" s="19"/>
      <c r="D19" s="19"/>
      <c r="E19" s="19"/>
      <c r="F19" s="20"/>
      <c r="G19" s="20"/>
      <c r="H19" s="20"/>
      <c r="I19" s="26"/>
      <c r="J19" s="27">
        <f t="shared" ref="J19:AA19" si="11">SUBTOTAL(9,J20,J30,J50,J63,J67,J71,J76,J82,J109,J117,J124,J183,J185,J213,J284,J291,J316,J371,J414,J427,J492,J513,J522,J527,J529,J539,J543,J546,J550,J552)</f>
        <v>6574526.31</v>
      </c>
      <c r="K19" s="27">
        <f t="shared" ref="K19:K69" si="12">SUM(L19:M19)</f>
        <v>6574527</v>
      </c>
      <c r="L19" s="27">
        <f t="shared" si="11"/>
        <v>814900</v>
      </c>
      <c r="M19" s="27">
        <f t="shared" si="11"/>
        <v>5759627</v>
      </c>
      <c r="N19" s="27">
        <f t="shared" si="11"/>
        <v>531983</v>
      </c>
      <c r="O19" s="27">
        <f t="shared" si="11"/>
        <v>959758</v>
      </c>
      <c r="P19" s="27">
        <f t="shared" si="11"/>
        <v>446704</v>
      </c>
      <c r="Q19" s="27">
        <f t="shared" si="11"/>
        <v>356726</v>
      </c>
      <c r="R19" s="27">
        <f t="shared" si="11"/>
        <v>725598</v>
      </c>
      <c r="S19" s="27">
        <f t="shared" si="11"/>
        <v>659731</v>
      </c>
      <c r="T19" s="27">
        <f t="shared" si="11"/>
        <v>569947</v>
      </c>
      <c r="U19" s="27">
        <f t="shared" si="11"/>
        <v>348526</v>
      </c>
      <c r="V19" s="27">
        <f t="shared" si="11"/>
        <v>251258</v>
      </c>
      <c r="W19" s="27">
        <f t="shared" si="11"/>
        <v>376378</v>
      </c>
      <c r="X19" s="27">
        <f t="shared" si="11"/>
        <v>320338</v>
      </c>
      <c r="Y19" s="27">
        <f t="shared" si="11"/>
        <v>182373</v>
      </c>
      <c r="Z19" s="27">
        <f t="shared" si="11"/>
        <v>30307</v>
      </c>
    </row>
    <row r="20" s="1" customFormat="1" ht="24.1" customHeight="1" spans="1:26">
      <c r="A20" s="19"/>
      <c r="B20" s="16" t="s">
        <v>70</v>
      </c>
      <c r="C20" s="19"/>
      <c r="D20" s="19"/>
      <c r="E20" s="19"/>
      <c r="F20" s="20"/>
      <c r="G20" s="20"/>
      <c r="H20" s="20"/>
      <c r="I20" s="26"/>
      <c r="J20" s="27">
        <f t="shared" ref="J20:AA20" si="13">SUM(J21:J29)</f>
        <v>58046</v>
      </c>
      <c r="K20" s="27">
        <f t="shared" si="12"/>
        <v>58046</v>
      </c>
      <c r="L20" s="27">
        <f t="shared" si="13"/>
        <v>12695</v>
      </c>
      <c r="M20" s="27">
        <f t="shared" si="13"/>
        <v>45351</v>
      </c>
      <c r="N20" s="27">
        <f t="shared" si="13"/>
        <v>2536</v>
      </c>
      <c r="O20" s="27">
        <f t="shared" si="13"/>
        <v>6208</v>
      </c>
      <c r="P20" s="27">
        <f t="shared" si="13"/>
        <v>3771</v>
      </c>
      <c r="Q20" s="27">
        <f t="shared" si="13"/>
        <v>5427</v>
      </c>
      <c r="R20" s="27">
        <f t="shared" si="13"/>
        <v>4725</v>
      </c>
      <c r="S20" s="27">
        <f t="shared" si="13"/>
        <v>4679</v>
      </c>
      <c r="T20" s="27">
        <f t="shared" si="13"/>
        <v>3367</v>
      </c>
      <c r="U20" s="27">
        <f t="shared" si="13"/>
        <v>2876</v>
      </c>
      <c r="V20" s="27">
        <f t="shared" si="13"/>
        <v>2037</v>
      </c>
      <c r="W20" s="27">
        <f t="shared" si="13"/>
        <v>3364</v>
      </c>
      <c r="X20" s="27">
        <f t="shared" si="13"/>
        <v>3987</v>
      </c>
      <c r="Y20" s="27">
        <f t="shared" si="13"/>
        <v>2374</v>
      </c>
      <c r="Z20" s="27">
        <f t="shared" si="13"/>
        <v>0</v>
      </c>
    </row>
    <row r="21" ht="24.1" customHeight="1" spans="1:26">
      <c r="A21" s="17" t="s">
        <v>71</v>
      </c>
      <c r="B21" s="17" t="s">
        <v>72</v>
      </c>
      <c r="C21" s="17" t="s">
        <v>73</v>
      </c>
      <c r="D21" s="17" t="s">
        <v>74</v>
      </c>
      <c r="E21" s="17"/>
      <c r="F21" s="18" t="s">
        <v>40</v>
      </c>
      <c r="G21" s="18" t="s">
        <v>41</v>
      </c>
      <c r="H21" s="18" t="s">
        <v>42</v>
      </c>
      <c r="I21" s="18" t="s">
        <v>75</v>
      </c>
      <c r="J21" s="25">
        <v>1245</v>
      </c>
      <c r="K21" s="25">
        <f t="shared" si="12"/>
        <v>1245</v>
      </c>
      <c r="L21" s="25">
        <v>1245</v>
      </c>
      <c r="M21" s="25">
        <f t="shared" ref="M21:M29" si="14">SUBTOTAL(9,N21:Z21)</f>
        <v>0</v>
      </c>
      <c r="N21" s="25"/>
      <c r="O21" s="25"/>
      <c r="P21" s="25"/>
      <c r="Q21" s="25"/>
      <c r="R21" s="25"/>
      <c r="S21" s="25"/>
      <c r="T21" s="25"/>
      <c r="U21" s="25"/>
      <c r="V21" s="25"/>
      <c r="W21" s="25"/>
      <c r="X21" s="25"/>
      <c r="Y21" s="25"/>
      <c r="Z21" s="25"/>
    </row>
    <row r="22" ht="24.1" customHeight="1" spans="1:26">
      <c r="A22" s="17" t="s">
        <v>76</v>
      </c>
      <c r="B22" s="17" t="s">
        <v>72</v>
      </c>
      <c r="C22" s="17" t="s">
        <v>77</v>
      </c>
      <c r="D22" s="17" t="s">
        <v>78</v>
      </c>
      <c r="E22" s="17" t="s">
        <v>79</v>
      </c>
      <c r="F22" s="18" t="s">
        <v>40</v>
      </c>
      <c r="G22" s="18" t="s">
        <v>41</v>
      </c>
      <c r="H22" s="18" t="s">
        <v>42</v>
      </c>
      <c r="I22" s="18" t="s">
        <v>43</v>
      </c>
      <c r="J22" s="25">
        <v>5241</v>
      </c>
      <c r="K22" s="25">
        <f t="shared" si="12"/>
        <v>5241</v>
      </c>
      <c r="L22" s="25">
        <v>2367</v>
      </c>
      <c r="M22" s="25">
        <f t="shared" si="14"/>
        <v>2874</v>
      </c>
      <c r="N22" s="25">
        <v>243</v>
      </c>
      <c r="O22" s="25">
        <v>366</v>
      </c>
      <c r="P22" s="25">
        <v>257</v>
      </c>
      <c r="Q22" s="25">
        <v>248</v>
      </c>
      <c r="R22" s="25">
        <v>301</v>
      </c>
      <c r="S22" s="25">
        <v>159</v>
      </c>
      <c r="T22" s="25">
        <v>274</v>
      </c>
      <c r="U22" s="25">
        <v>179</v>
      </c>
      <c r="V22" s="25">
        <v>242</v>
      </c>
      <c r="W22" s="25">
        <v>235</v>
      </c>
      <c r="X22" s="25">
        <v>229</v>
      </c>
      <c r="Y22" s="25">
        <v>141</v>
      </c>
      <c r="Z22" s="25"/>
    </row>
    <row r="23" ht="24.1" customHeight="1" spans="1:26">
      <c r="A23" s="17" t="s">
        <v>80</v>
      </c>
      <c r="B23" s="17" t="s">
        <v>72</v>
      </c>
      <c r="C23" s="17" t="s">
        <v>81</v>
      </c>
      <c r="D23" s="17" t="s">
        <v>82</v>
      </c>
      <c r="E23" s="17" t="s">
        <v>83</v>
      </c>
      <c r="F23" s="18" t="s">
        <v>40</v>
      </c>
      <c r="G23" s="18" t="s">
        <v>41</v>
      </c>
      <c r="H23" s="18" t="s">
        <v>42</v>
      </c>
      <c r="I23" s="18" t="s">
        <v>84</v>
      </c>
      <c r="J23" s="25">
        <v>335</v>
      </c>
      <c r="K23" s="25">
        <f t="shared" si="12"/>
        <v>335</v>
      </c>
      <c r="L23" s="25">
        <v>125</v>
      </c>
      <c r="M23" s="25">
        <f t="shared" si="14"/>
        <v>210</v>
      </c>
      <c r="N23" s="25"/>
      <c r="O23" s="25">
        <v>27</v>
      </c>
      <c r="P23" s="25">
        <v>17</v>
      </c>
      <c r="Q23" s="25">
        <v>14</v>
      </c>
      <c r="R23" s="25">
        <v>30</v>
      </c>
      <c r="S23" s="25">
        <v>13</v>
      </c>
      <c r="T23" s="25">
        <v>39</v>
      </c>
      <c r="U23" s="25">
        <v>9</v>
      </c>
      <c r="V23" s="25">
        <v>15</v>
      </c>
      <c r="W23" s="25">
        <v>19</v>
      </c>
      <c r="X23" s="25">
        <v>10</v>
      </c>
      <c r="Y23" s="25">
        <v>17</v>
      </c>
      <c r="Z23" s="25"/>
    </row>
    <row r="24" ht="24.1" customHeight="1" spans="1:26">
      <c r="A24" s="17" t="s">
        <v>85</v>
      </c>
      <c r="B24" s="17" t="s">
        <v>72</v>
      </c>
      <c r="C24" s="17" t="s">
        <v>86</v>
      </c>
      <c r="D24" s="17" t="s">
        <v>87</v>
      </c>
      <c r="E24" s="17" t="s">
        <v>88</v>
      </c>
      <c r="F24" s="18" t="s">
        <v>40</v>
      </c>
      <c r="G24" s="18" t="s">
        <v>41</v>
      </c>
      <c r="H24" s="18" t="s">
        <v>42</v>
      </c>
      <c r="I24" s="18" t="s">
        <v>89</v>
      </c>
      <c r="J24" s="25">
        <v>1924</v>
      </c>
      <c r="K24" s="25">
        <f t="shared" si="12"/>
        <v>1924</v>
      </c>
      <c r="L24" s="25">
        <v>428</v>
      </c>
      <c r="M24" s="25">
        <f t="shared" si="14"/>
        <v>1496</v>
      </c>
      <c r="N24" s="25">
        <v>170</v>
      </c>
      <c r="O24" s="25">
        <v>177</v>
      </c>
      <c r="P24" s="25">
        <v>70</v>
      </c>
      <c r="Q24" s="25">
        <v>115</v>
      </c>
      <c r="R24" s="25">
        <v>172</v>
      </c>
      <c r="S24" s="25">
        <v>121</v>
      </c>
      <c r="T24" s="25">
        <v>153</v>
      </c>
      <c r="U24" s="25">
        <v>111</v>
      </c>
      <c r="V24" s="25">
        <v>104</v>
      </c>
      <c r="W24" s="25">
        <v>81</v>
      </c>
      <c r="X24" s="25">
        <v>98</v>
      </c>
      <c r="Y24" s="25">
        <v>124</v>
      </c>
      <c r="Z24" s="25"/>
    </row>
    <row r="25" ht="24.1" customHeight="1" spans="1:26">
      <c r="A25" s="17" t="s">
        <v>90</v>
      </c>
      <c r="B25" s="17" t="s">
        <v>72</v>
      </c>
      <c r="C25" s="17" t="s">
        <v>91</v>
      </c>
      <c r="D25" s="17" t="s">
        <v>92</v>
      </c>
      <c r="E25" s="17" t="s">
        <v>93</v>
      </c>
      <c r="F25" s="18" t="s">
        <v>40</v>
      </c>
      <c r="G25" s="18" t="s">
        <v>41</v>
      </c>
      <c r="H25" s="18" t="s">
        <v>42</v>
      </c>
      <c r="I25" s="18" t="s">
        <v>43</v>
      </c>
      <c r="J25" s="25">
        <v>10840</v>
      </c>
      <c r="K25" s="25">
        <f t="shared" si="12"/>
        <v>10840</v>
      </c>
      <c r="L25" s="25">
        <v>1029</v>
      </c>
      <c r="M25" s="25">
        <f t="shared" si="14"/>
        <v>9811</v>
      </c>
      <c r="N25" s="25">
        <v>2123</v>
      </c>
      <c r="O25" s="25">
        <v>1346</v>
      </c>
      <c r="P25" s="25">
        <v>756</v>
      </c>
      <c r="Q25" s="25">
        <v>634</v>
      </c>
      <c r="R25" s="25">
        <v>1056</v>
      </c>
      <c r="S25" s="25">
        <v>589</v>
      </c>
      <c r="T25" s="25">
        <v>899</v>
      </c>
      <c r="U25" s="25">
        <v>671</v>
      </c>
      <c r="V25" s="25">
        <v>554</v>
      </c>
      <c r="W25" s="25">
        <v>495</v>
      </c>
      <c r="X25" s="25">
        <v>472</v>
      </c>
      <c r="Y25" s="25">
        <v>216</v>
      </c>
      <c r="Z25" s="25"/>
    </row>
    <row r="26" ht="24.1" customHeight="1" spans="1:26">
      <c r="A26" s="17" t="s">
        <v>94</v>
      </c>
      <c r="B26" s="17" t="s">
        <v>72</v>
      </c>
      <c r="C26" s="17" t="s">
        <v>95</v>
      </c>
      <c r="D26" s="17" t="s">
        <v>96</v>
      </c>
      <c r="E26" s="17" t="s">
        <v>97</v>
      </c>
      <c r="F26" s="18" t="s">
        <v>40</v>
      </c>
      <c r="G26" s="18" t="s">
        <v>41</v>
      </c>
      <c r="H26" s="18" t="s">
        <v>42</v>
      </c>
      <c r="I26" s="18" t="s">
        <v>98</v>
      </c>
      <c r="J26" s="25">
        <v>723</v>
      </c>
      <c r="K26" s="25">
        <f t="shared" si="12"/>
        <v>723</v>
      </c>
      <c r="L26" s="25">
        <v>0</v>
      </c>
      <c r="M26" s="25">
        <f t="shared" si="14"/>
        <v>723</v>
      </c>
      <c r="N26" s="25"/>
      <c r="O26" s="25"/>
      <c r="P26" s="25"/>
      <c r="Q26" s="25"/>
      <c r="R26" s="25"/>
      <c r="S26" s="25"/>
      <c r="T26" s="25"/>
      <c r="U26" s="25"/>
      <c r="V26" s="25">
        <v>723</v>
      </c>
      <c r="W26" s="25"/>
      <c r="X26" s="25"/>
      <c r="Y26" s="25"/>
      <c r="Z26" s="25"/>
    </row>
    <row r="27" ht="24.1" customHeight="1" spans="1:26">
      <c r="A27" s="17" t="s">
        <v>99</v>
      </c>
      <c r="B27" s="17" t="s">
        <v>72</v>
      </c>
      <c r="C27" s="17" t="s">
        <v>100</v>
      </c>
      <c r="D27" s="17" t="s">
        <v>101</v>
      </c>
      <c r="E27" s="17" t="s">
        <v>102</v>
      </c>
      <c r="F27" s="18" t="s">
        <v>40</v>
      </c>
      <c r="G27" s="18" t="s">
        <v>41</v>
      </c>
      <c r="H27" s="18" t="s">
        <v>42</v>
      </c>
      <c r="I27" s="18" t="s">
        <v>43</v>
      </c>
      <c r="J27" s="25">
        <v>971</v>
      </c>
      <c r="K27" s="25">
        <f t="shared" si="12"/>
        <v>971</v>
      </c>
      <c r="L27" s="25">
        <v>427</v>
      </c>
      <c r="M27" s="25">
        <f t="shared" si="14"/>
        <v>544</v>
      </c>
      <c r="N27" s="25"/>
      <c r="O27" s="25">
        <v>75</v>
      </c>
      <c r="P27" s="25">
        <v>55</v>
      </c>
      <c r="Q27" s="25">
        <v>47</v>
      </c>
      <c r="R27" s="25">
        <v>71</v>
      </c>
      <c r="S27" s="25">
        <v>55</v>
      </c>
      <c r="T27" s="25">
        <v>52</v>
      </c>
      <c r="U27" s="25">
        <v>59</v>
      </c>
      <c r="V27" s="25">
        <v>42</v>
      </c>
      <c r="W27" s="25">
        <v>54</v>
      </c>
      <c r="X27" s="25">
        <v>34</v>
      </c>
      <c r="Y27" s="25"/>
      <c r="Z27" s="25"/>
    </row>
    <row r="28" ht="24.1" customHeight="1" spans="1:26">
      <c r="A28" s="17" t="s">
        <v>103</v>
      </c>
      <c r="B28" s="17" t="s">
        <v>72</v>
      </c>
      <c r="C28" s="17" t="s">
        <v>104</v>
      </c>
      <c r="D28" s="17" t="s">
        <v>105</v>
      </c>
      <c r="E28" s="17"/>
      <c r="F28" s="18" t="s">
        <v>40</v>
      </c>
      <c r="G28" s="18" t="s">
        <v>41</v>
      </c>
      <c r="H28" s="18" t="s">
        <v>42</v>
      </c>
      <c r="I28" s="18" t="s">
        <v>43</v>
      </c>
      <c r="J28" s="25">
        <v>12</v>
      </c>
      <c r="K28" s="25">
        <f t="shared" si="12"/>
        <v>12</v>
      </c>
      <c r="L28" s="25">
        <v>12</v>
      </c>
      <c r="M28" s="25">
        <f t="shared" si="14"/>
        <v>0</v>
      </c>
      <c r="N28" s="25"/>
      <c r="O28" s="25"/>
      <c r="P28" s="25"/>
      <c r="Q28" s="25"/>
      <c r="R28" s="25"/>
      <c r="S28" s="25"/>
      <c r="T28" s="25"/>
      <c r="U28" s="25"/>
      <c r="V28" s="25"/>
      <c r="W28" s="25"/>
      <c r="X28" s="25"/>
      <c r="Y28" s="25"/>
      <c r="Z28" s="25"/>
    </row>
    <row r="29" ht="24.1" customHeight="1" spans="1:26">
      <c r="A29" s="17" t="s">
        <v>106</v>
      </c>
      <c r="B29" s="17" t="s">
        <v>72</v>
      </c>
      <c r="C29" s="17" t="s">
        <v>107</v>
      </c>
      <c r="D29" s="17" t="s">
        <v>107</v>
      </c>
      <c r="E29" s="17" t="s">
        <v>108</v>
      </c>
      <c r="F29" s="18" t="s">
        <v>40</v>
      </c>
      <c r="G29" s="18" t="s">
        <v>41</v>
      </c>
      <c r="H29" s="18" t="s">
        <v>42</v>
      </c>
      <c r="I29" s="18" t="s">
        <v>43</v>
      </c>
      <c r="J29" s="25">
        <v>36755</v>
      </c>
      <c r="K29" s="25">
        <f t="shared" si="12"/>
        <v>36755</v>
      </c>
      <c r="L29" s="25">
        <v>7062</v>
      </c>
      <c r="M29" s="25">
        <f t="shared" si="14"/>
        <v>29693</v>
      </c>
      <c r="N29" s="25"/>
      <c r="O29" s="25">
        <v>4217</v>
      </c>
      <c r="P29" s="25">
        <v>2616</v>
      </c>
      <c r="Q29" s="25">
        <v>4369</v>
      </c>
      <c r="R29" s="25">
        <v>3095</v>
      </c>
      <c r="S29" s="25">
        <v>3742</v>
      </c>
      <c r="T29" s="25">
        <v>1950</v>
      </c>
      <c r="U29" s="25">
        <v>1847</v>
      </c>
      <c r="V29" s="25">
        <v>357</v>
      </c>
      <c r="W29" s="25">
        <v>2480</v>
      </c>
      <c r="X29" s="25">
        <v>3144</v>
      </c>
      <c r="Y29" s="25">
        <v>1876</v>
      </c>
      <c r="Z29" s="25"/>
    </row>
    <row r="30" s="1" customFormat="1" ht="24.1" customHeight="1" spans="1:26">
      <c r="A30" s="19"/>
      <c r="B30" s="16" t="s">
        <v>109</v>
      </c>
      <c r="C30" s="19"/>
      <c r="D30" s="19"/>
      <c r="E30" s="19"/>
      <c r="F30" s="20"/>
      <c r="G30" s="20"/>
      <c r="H30" s="20"/>
      <c r="I30" s="26"/>
      <c r="J30" s="27">
        <f t="shared" ref="J30:AA30" si="15">SUM(J31:J49)</f>
        <v>599962</v>
      </c>
      <c r="K30" s="27">
        <f t="shared" si="12"/>
        <v>599962</v>
      </c>
      <c r="L30" s="27">
        <f t="shared" si="15"/>
        <v>118271</v>
      </c>
      <c r="M30" s="27">
        <f t="shared" si="15"/>
        <v>481691</v>
      </c>
      <c r="N30" s="27">
        <f t="shared" si="15"/>
        <v>39710</v>
      </c>
      <c r="O30" s="27">
        <f t="shared" si="15"/>
        <v>89679</v>
      </c>
      <c r="P30" s="27">
        <f t="shared" si="15"/>
        <v>37780</v>
      </c>
      <c r="Q30" s="27">
        <f t="shared" si="15"/>
        <v>35546</v>
      </c>
      <c r="R30" s="27">
        <f t="shared" si="15"/>
        <v>54567</v>
      </c>
      <c r="S30" s="27">
        <f t="shared" si="15"/>
        <v>43205</v>
      </c>
      <c r="T30" s="27">
        <f t="shared" si="15"/>
        <v>43383</v>
      </c>
      <c r="U30" s="27">
        <f t="shared" si="15"/>
        <v>27478</v>
      </c>
      <c r="V30" s="27">
        <f t="shared" si="15"/>
        <v>23221</v>
      </c>
      <c r="W30" s="27">
        <f t="shared" si="15"/>
        <v>32670</v>
      </c>
      <c r="X30" s="27">
        <f t="shared" si="15"/>
        <v>22394</v>
      </c>
      <c r="Y30" s="27">
        <f t="shared" si="15"/>
        <v>13058</v>
      </c>
      <c r="Z30" s="27">
        <f t="shared" si="15"/>
        <v>19000</v>
      </c>
    </row>
    <row r="31" ht="24.1" customHeight="1" spans="1:26">
      <c r="A31" s="17" t="s">
        <v>110</v>
      </c>
      <c r="B31" s="17" t="s">
        <v>111</v>
      </c>
      <c r="C31" s="17" t="s">
        <v>112</v>
      </c>
      <c r="D31" s="17" t="s">
        <v>113</v>
      </c>
      <c r="E31" s="17" t="s">
        <v>114</v>
      </c>
      <c r="F31" s="18" t="s">
        <v>40</v>
      </c>
      <c r="G31" s="18" t="s">
        <v>41</v>
      </c>
      <c r="H31" s="18" t="s">
        <v>42</v>
      </c>
      <c r="I31" s="18" t="s">
        <v>43</v>
      </c>
      <c r="J31" s="25">
        <v>66752</v>
      </c>
      <c r="K31" s="25">
        <f t="shared" si="12"/>
        <v>66752</v>
      </c>
      <c r="L31" s="25">
        <v>5690</v>
      </c>
      <c r="M31" s="25">
        <f t="shared" ref="M31:M49" si="16">SUBTOTAL(9,N31:Z31)</f>
        <v>61062</v>
      </c>
      <c r="N31" s="25">
        <v>7848</v>
      </c>
      <c r="O31" s="25">
        <v>9924</v>
      </c>
      <c r="P31" s="25">
        <v>4950</v>
      </c>
      <c r="Q31" s="25">
        <v>5038</v>
      </c>
      <c r="R31" s="25">
        <v>6218</v>
      </c>
      <c r="S31" s="25">
        <v>5174</v>
      </c>
      <c r="T31" s="25">
        <v>5206</v>
      </c>
      <c r="U31" s="25">
        <v>4064</v>
      </c>
      <c r="V31" s="25">
        <v>3412</v>
      </c>
      <c r="W31" s="25">
        <v>4336</v>
      </c>
      <c r="X31" s="25">
        <v>3228</v>
      </c>
      <c r="Y31" s="25">
        <v>1664</v>
      </c>
      <c r="Z31" s="25"/>
    </row>
    <row r="32" ht="24.1" customHeight="1" spans="1:26">
      <c r="A32" s="17" t="s">
        <v>115</v>
      </c>
      <c r="B32" s="17" t="s">
        <v>111</v>
      </c>
      <c r="C32" s="17" t="s">
        <v>116</v>
      </c>
      <c r="D32" s="17" t="s">
        <v>117</v>
      </c>
      <c r="E32" s="17" t="s">
        <v>118</v>
      </c>
      <c r="F32" s="18" t="s">
        <v>40</v>
      </c>
      <c r="G32" s="18" t="s">
        <v>41</v>
      </c>
      <c r="H32" s="18" t="s">
        <v>42</v>
      </c>
      <c r="I32" s="18" t="s">
        <v>43</v>
      </c>
      <c r="J32" s="25">
        <v>1428</v>
      </c>
      <c r="K32" s="25">
        <f t="shared" si="12"/>
        <v>1428</v>
      </c>
      <c r="L32" s="25">
        <v>700</v>
      </c>
      <c r="M32" s="25">
        <f t="shared" si="16"/>
        <v>728</v>
      </c>
      <c r="N32" s="25">
        <v>108</v>
      </c>
      <c r="O32" s="25">
        <v>84</v>
      </c>
      <c r="P32" s="25">
        <v>60</v>
      </c>
      <c r="Q32" s="25">
        <v>40</v>
      </c>
      <c r="R32" s="25">
        <v>64</v>
      </c>
      <c r="S32" s="25">
        <v>92</v>
      </c>
      <c r="T32" s="25">
        <v>72</v>
      </c>
      <c r="U32" s="25">
        <v>76</v>
      </c>
      <c r="V32" s="25">
        <v>20</v>
      </c>
      <c r="W32" s="25">
        <v>44</v>
      </c>
      <c r="X32" s="25">
        <v>20</v>
      </c>
      <c r="Y32" s="25">
        <v>48</v>
      </c>
      <c r="Z32" s="25"/>
    </row>
    <row r="33" ht="24.1" customHeight="1" spans="1:26">
      <c r="A33" s="17" t="s">
        <v>119</v>
      </c>
      <c r="B33" s="17" t="s">
        <v>111</v>
      </c>
      <c r="C33" s="17" t="s">
        <v>120</v>
      </c>
      <c r="D33" s="17" t="s">
        <v>121</v>
      </c>
      <c r="E33" s="17" t="s">
        <v>122</v>
      </c>
      <c r="F33" s="18" t="s">
        <v>40</v>
      </c>
      <c r="G33" s="18" t="s">
        <v>41</v>
      </c>
      <c r="H33" s="18" t="s">
        <v>42</v>
      </c>
      <c r="I33" s="18" t="s">
        <v>43</v>
      </c>
      <c r="J33" s="25">
        <v>1900</v>
      </c>
      <c r="K33" s="25">
        <f t="shared" si="12"/>
        <v>1900</v>
      </c>
      <c r="L33" s="25">
        <v>0</v>
      </c>
      <c r="M33" s="25">
        <f t="shared" si="16"/>
        <v>1900</v>
      </c>
      <c r="N33" s="25"/>
      <c r="O33" s="25"/>
      <c r="P33" s="25"/>
      <c r="Q33" s="25"/>
      <c r="R33" s="25"/>
      <c r="S33" s="25"/>
      <c r="T33" s="25"/>
      <c r="U33" s="25"/>
      <c r="V33" s="25"/>
      <c r="W33" s="25"/>
      <c r="X33" s="25"/>
      <c r="Y33" s="25"/>
      <c r="Z33" s="25">
        <v>1900</v>
      </c>
    </row>
    <row r="34" ht="24.1" customHeight="1" spans="1:26">
      <c r="A34" s="17" t="s">
        <v>123</v>
      </c>
      <c r="B34" s="17" t="s">
        <v>111</v>
      </c>
      <c r="C34" s="17" t="s">
        <v>124</v>
      </c>
      <c r="D34" s="17" t="s">
        <v>125</v>
      </c>
      <c r="E34" s="17" t="s">
        <v>126</v>
      </c>
      <c r="F34" s="18" t="s">
        <v>40</v>
      </c>
      <c r="G34" s="18" t="s">
        <v>41</v>
      </c>
      <c r="H34" s="18" t="s">
        <v>42</v>
      </c>
      <c r="I34" s="18" t="s">
        <v>43</v>
      </c>
      <c r="J34" s="25">
        <v>17100</v>
      </c>
      <c r="K34" s="25">
        <f t="shared" si="12"/>
        <v>17100</v>
      </c>
      <c r="L34" s="25">
        <v>0</v>
      </c>
      <c r="M34" s="25">
        <f t="shared" si="16"/>
        <v>17100</v>
      </c>
      <c r="N34" s="25"/>
      <c r="O34" s="25"/>
      <c r="P34" s="25"/>
      <c r="Q34" s="25"/>
      <c r="R34" s="25"/>
      <c r="S34" s="25"/>
      <c r="T34" s="25"/>
      <c r="U34" s="25"/>
      <c r="V34" s="25"/>
      <c r="W34" s="25"/>
      <c r="X34" s="25"/>
      <c r="Y34" s="25"/>
      <c r="Z34" s="25">
        <v>17100</v>
      </c>
    </row>
    <row r="35" ht="24.1" customHeight="1" spans="1:26">
      <c r="A35" s="17" t="s">
        <v>127</v>
      </c>
      <c r="B35" s="17" t="s">
        <v>111</v>
      </c>
      <c r="C35" s="17" t="s">
        <v>128</v>
      </c>
      <c r="D35" s="17" t="s">
        <v>129</v>
      </c>
      <c r="E35" s="17"/>
      <c r="F35" s="18" t="s">
        <v>40</v>
      </c>
      <c r="G35" s="18" t="s">
        <v>41</v>
      </c>
      <c r="H35" s="18" t="s">
        <v>42</v>
      </c>
      <c r="I35" s="18" t="s">
        <v>43</v>
      </c>
      <c r="J35" s="25">
        <v>17397</v>
      </c>
      <c r="K35" s="25">
        <f t="shared" si="12"/>
        <v>17397</v>
      </c>
      <c r="L35" s="25">
        <v>17397</v>
      </c>
      <c r="M35" s="25">
        <f t="shared" si="16"/>
        <v>0</v>
      </c>
      <c r="N35" s="25"/>
      <c r="O35" s="25"/>
      <c r="P35" s="25"/>
      <c r="Q35" s="25"/>
      <c r="R35" s="25"/>
      <c r="S35" s="25"/>
      <c r="T35" s="25"/>
      <c r="U35" s="25"/>
      <c r="V35" s="25"/>
      <c r="W35" s="25"/>
      <c r="X35" s="25"/>
      <c r="Y35" s="25"/>
      <c r="Z35" s="25"/>
    </row>
    <row r="36" ht="24.1" customHeight="1" spans="1:26">
      <c r="A36" s="17" t="s">
        <v>130</v>
      </c>
      <c r="B36" s="17" t="s">
        <v>111</v>
      </c>
      <c r="C36" s="17" t="s">
        <v>131</v>
      </c>
      <c r="D36" s="17" t="s">
        <v>132</v>
      </c>
      <c r="E36" s="17" t="s">
        <v>133</v>
      </c>
      <c r="F36" s="18" t="s">
        <v>58</v>
      </c>
      <c r="G36" s="18" t="s">
        <v>41</v>
      </c>
      <c r="H36" s="18" t="s">
        <v>42</v>
      </c>
      <c r="I36" s="18" t="s">
        <v>43</v>
      </c>
      <c r="J36" s="25">
        <v>10997</v>
      </c>
      <c r="K36" s="25">
        <f t="shared" si="12"/>
        <v>10997</v>
      </c>
      <c r="L36" s="25">
        <v>0</v>
      </c>
      <c r="M36" s="25">
        <f t="shared" si="16"/>
        <v>10997</v>
      </c>
      <c r="N36" s="25">
        <v>1997</v>
      </c>
      <c r="O36" s="25">
        <v>1721</v>
      </c>
      <c r="P36" s="25">
        <v>560</v>
      </c>
      <c r="Q36" s="25">
        <v>438</v>
      </c>
      <c r="R36" s="25">
        <v>1255</v>
      </c>
      <c r="S36" s="25">
        <v>598</v>
      </c>
      <c r="T36" s="25">
        <v>1227</v>
      </c>
      <c r="U36" s="25">
        <v>1221</v>
      </c>
      <c r="V36" s="25">
        <v>612</v>
      </c>
      <c r="W36" s="25">
        <v>372</v>
      </c>
      <c r="X36" s="25">
        <v>584</v>
      </c>
      <c r="Y36" s="25">
        <v>412</v>
      </c>
      <c r="Z36" s="25"/>
    </row>
    <row r="37" ht="24.1" customHeight="1" spans="1:26">
      <c r="A37" s="17" t="s">
        <v>134</v>
      </c>
      <c r="B37" s="17" t="s">
        <v>111</v>
      </c>
      <c r="C37" s="17" t="s">
        <v>135</v>
      </c>
      <c r="D37" s="17" t="s">
        <v>136</v>
      </c>
      <c r="E37" s="17" t="s">
        <v>137</v>
      </c>
      <c r="F37" s="18" t="s">
        <v>40</v>
      </c>
      <c r="G37" s="18" t="s">
        <v>41</v>
      </c>
      <c r="H37" s="18" t="s">
        <v>42</v>
      </c>
      <c r="I37" s="18" t="s">
        <v>43</v>
      </c>
      <c r="J37" s="25">
        <v>13600</v>
      </c>
      <c r="K37" s="25">
        <f t="shared" si="12"/>
        <v>13600</v>
      </c>
      <c r="L37" s="25">
        <v>2932</v>
      </c>
      <c r="M37" s="25">
        <f t="shared" si="16"/>
        <v>10668</v>
      </c>
      <c r="N37" s="25">
        <v>1416</v>
      </c>
      <c r="O37" s="25">
        <v>1728</v>
      </c>
      <c r="P37" s="25">
        <v>852</v>
      </c>
      <c r="Q37" s="25">
        <v>780</v>
      </c>
      <c r="R37" s="25">
        <v>1308</v>
      </c>
      <c r="S37" s="25">
        <v>900</v>
      </c>
      <c r="T37" s="25">
        <v>852</v>
      </c>
      <c r="U37" s="25">
        <v>624</v>
      </c>
      <c r="V37" s="25">
        <v>696</v>
      </c>
      <c r="W37" s="25">
        <v>720</v>
      </c>
      <c r="X37" s="25">
        <v>552</v>
      </c>
      <c r="Y37" s="25">
        <v>240</v>
      </c>
      <c r="Z37" s="25"/>
    </row>
    <row r="38" ht="24.1" customHeight="1" spans="1:26">
      <c r="A38" s="17" t="s">
        <v>138</v>
      </c>
      <c r="B38" s="17" t="s">
        <v>111</v>
      </c>
      <c r="C38" s="17" t="s">
        <v>139</v>
      </c>
      <c r="D38" s="17" t="s">
        <v>140</v>
      </c>
      <c r="E38" s="17" t="s">
        <v>141</v>
      </c>
      <c r="F38" s="18" t="s">
        <v>40</v>
      </c>
      <c r="G38" s="18" t="s">
        <v>41</v>
      </c>
      <c r="H38" s="18" t="s">
        <v>42</v>
      </c>
      <c r="I38" s="18" t="s">
        <v>43</v>
      </c>
      <c r="J38" s="25">
        <v>121196</v>
      </c>
      <c r="K38" s="25">
        <f t="shared" si="12"/>
        <v>121196</v>
      </c>
      <c r="L38" s="25">
        <v>10503</v>
      </c>
      <c r="M38" s="25">
        <f t="shared" si="16"/>
        <v>110693</v>
      </c>
      <c r="N38" s="25">
        <v>13747</v>
      </c>
      <c r="O38" s="25">
        <v>17509</v>
      </c>
      <c r="P38" s="25">
        <v>9387</v>
      </c>
      <c r="Q38" s="25">
        <v>8859</v>
      </c>
      <c r="R38" s="25">
        <v>11640</v>
      </c>
      <c r="S38" s="25">
        <v>9293</v>
      </c>
      <c r="T38" s="25">
        <v>9031</v>
      </c>
      <c r="U38" s="25">
        <v>7479</v>
      </c>
      <c r="V38" s="25">
        <v>6837</v>
      </c>
      <c r="W38" s="25">
        <v>7997</v>
      </c>
      <c r="X38" s="25">
        <v>5621</v>
      </c>
      <c r="Y38" s="25">
        <v>3293</v>
      </c>
      <c r="Z38" s="25"/>
    </row>
    <row r="39" ht="24.1" customHeight="1" spans="1:26">
      <c r="A39" s="17" t="s">
        <v>142</v>
      </c>
      <c r="B39" s="17" t="s">
        <v>111</v>
      </c>
      <c r="C39" s="17" t="s">
        <v>143</v>
      </c>
      <c r="D39" s="17" t="s">
        <v>144</v>
      </c>
      <c r="E39" s="17" t="s">
        <v>145</v>
      </c>
      <c r="F39" s="18" t="s">
        <v>40</v>
      </c>
      <c r="G39" s="18" t="s">
        <v>41</v>
      </c>
      <c r="H39" s="18" t="s">
        <v>42</v>
      </c>
      <c r="I39" s="18" t="s">
        <v>43</v>
      </c>
      <c r="J39" s="25">
        <v>16693</v>
      </c>
      <c r="K39" s="25">
        <f t="shared" si="12"/>
        <v>16693</v>
      </c>
      <c r="L39" s="25">
        <v>1419</v>
      </c>
      <c r="M39" s="25">
        <f t="shared" si="16"/>
        <v>15274</v>
      </c>
      <c r="N39" s="25">
        <v>1886</v>
      </c>
      <c r="O39" s="25">
        <v>2483</v>
      </c>
      <c r="P39" s="25">
        <v>1204</v>
      </c>
      <c r="Q39" s="25">
        <v>1317</v>
      </c>
      <c r="R39" s="25">
        <v>1649</v>
      </c>
      <c r="S39" s="25">
        <v>1283</v>
      </c>
      <c r="T39" s="25">
        <v>1304</v>
      </c>
      <c r="U39" s="25">
        <v>972</v>
      </c>
      <c r="V39" s="25">
        <v>869</v>
      </c>
      <c r="W39" s="25">
        <v>1034</v>
      </c>
      <c r="X39" s="25">
        <v>855</v>
      </c>
      <c r="Y39" s="25">
        <v>418</v>
      </c>
      <c r="Z39" s="25"/>
    </row>
    <row r="40" ht="24.1" customHeight="1" spans="1:26">
      <c r="A40" s="17" t="s">
        <v>146</v>
      </c>
      <c r="B40" s="17" t="s">
        <v>111</v>
      </c>
      <c r="C40" s="17" t="s">
        <v>147</v>
      </c>
      <c r="D40" s="17" t="s">
        <v>148</v>
      </c>
      <c r="E40" s="17" t="s">
        <v>149</v>
      </c>
      <c r="F40" s="18" t="s">
        <v>40</v>
      </c>
      <c r="G40" s="18" t="s">
        <v>41</v>
      </c>
      <c r="H40" s="18" t="s">
        <v>42</v>
      </c>
      <c r="I40" s="18" t="s">
        <v>43</v>
      </c>
      <c r="J40" s="25">
        <v>31367</v>
      </c>
      <c r="K40" s="25">
        <f t="shared" si="12"/>
        <v>31367</v>
      </c>
      <c r="L40" s="25">
        <v>4513</v>
      </c>
      <c r="M40" s="25">
        <f t="shared" si="16"/>
        <v>26854</v>
      </c>
      <c r="N40" s="25">
        <v>3534</v>
      </c>
      <c r="O40" s="25">
        <v>5417</v>
      </c>
      <c r="P40" s="25">
        <v>2016</v>
      </c>
      <c r="Q40" s="25">
        <v>1958</v>
      </c>
      <c r="R40" s="25">
        <v>3207</v>
      </c>
      <c r="S40" s="25">
        <v>2388</v>
      </c>
      <c r="T40" s="25">
        <v>2581</v>
      </c>
      <c r="U40" s="25">
        <v>1377</v>
      </c>
      <c r="V40" s="25">
        <v>1198</v>
      </c>
      <c r="W40" s="25">
        <v>1583</v>
      </c>
      <c r="X40" s="25">
        <v>1187</v>
      </c>
      <c r="Y40" s="25">
        <v>408</v>
      </c>
      <c r="Z40" s="25"/>
    </row>
    <row r="41" ht="24.1" customHeight="1" spans="1:26">
      <c r="A41" s="17" t="s">
        <v>150</v>
      </c>
      <c r="B41" s="17" t="s">
        <v>111</v>
      </c>
      <c r="C41" s="17" t="s">
        <v>151</v>
      </c>
      <c r="D41" s="17" t="s">
        <v>152</v>
      </c>
      <c r="E41" s="17" t="s">
        <v>153</v>
      </c>
      <c r="F41" s="18" t="s">
        <v>40</v>
      </c>
      <c r="G41" s="18" t="s">
        <v>41</v>
      </c>
      <c r="H41" s="18" t="s">
        <v>42</v>
      </c>
      <c r="I41" s="18" t="s">
        <v>43</v>
      </c>
      <c r="J41" s="25">
        <v>17732</v>
      </c>
      <c r="K41" s="25">
        <f t="shared" si="12"/>
        <v>17732</v>
      </c>
      <c r="L41" s="25">
        <v>1468</v>
      </c>
      <c r="M41" s="25">
        <f t="shared" si="16"/>
        <v>16264</v>
      </c>
      <c r="N41" s="25">
        <v>1950</v>
      </c>
      <c r="O41" s="25">
        <v>2699</v>
      </c>
      <c r="P41" s="25">
        <v>1282</v>
      </c>
      <c r="Q41" s="25">
        <v>1387</v>
      </c>
      <c r="R41" s="25">
        <v>1752</v>
      </c>
      <c r="S41" s="25">
        <v>1410</v>
      </c>
      <c r="T41" s="25">
        <v>1447</v>
      </c>
      <c r="U41" s="25">
        <v>1004</v>
      </c>
      <c r="V41" s="25">
        <v>908</v>
      </c>
      <c r="W41" s="25">
        <v>1098</v>
      </c>
      <c r="X41" s="25">
        <v>894</v>
      </c>
      <c r="Y41" s="25">
        <v>433</v>
      </c>
      <c r="Z41" s="25"/>
    </row>
    <row r="42" ht="24.1" customHeight="1" spans="1:26">
      <c r="A42" s="17" t="s">
        <v>154</v>
      </c>
      <c r="B42" s="17" t="s">
        <v>111</v>
      </c>
      <c r="C42" s="17" t="s">
        <v>155</v>
      </c>
      <c r="D42" s="17" t="s">
        <v>156</v>
      </c>
      <c r="E42" s="17" t="s">
        <v>157</v>
      </c>
      <c r="F42" s="18" t="s">
        <v>40</v>
      </c>
      <c r="G42" s="18" t="s">
        <v>41</v>
      </c>
      <c r="H42" s="18" t="s">
        <v>42</v>
      </c>
      <c r="I42" s="18" t="s">
        <v>43</v>
      </c>
      <c r="J42" s="25">
        <v>222976</v>
      </c>
      <c r="K42" s="25">
        <f t="shared" si="12"/>
        <v>222976</v>
      </c>
      <c r="L42" s="25">
        <v>62376</v>
      </c>
      <c r="M42" s="25">
        <f t="shared" si="16"/>
        <v>160600</v>
      </c>
      <c r="N42" s="25">
        <v>619</v>
      </c>
      <c r="O42" s="25">
        <v>39443</v>
      </c>
      <c r="P42" s="25">
        <v>13287</v>
      </c>
      <c r="Q42" s="25">
        <v>11972</v>
      </c>
      <c r="R42" s="25">
        <v>21767</v>
      </c>
      <c r="S42" s="25">
        <v>17339</v>
      </c>
      <c r="T42" s="25">
        <v>18043</v>
      </c>
      <c r="U42" s="25">
        <v>7739</v>
      </c>
      <c r="V42" s="25">
        <v>5906</v>
      </c>
      <c r="W42" s="25">
        <v>12605</v>
      </c>
      <c r="X42" s="25">
        <v>6807</v>
      </c>
      <c r="Y42" s="25">
        <v>5073</v>
      </c>
      <c r="Z42" s="25"/>
    </row>
    <row r="43" ht="24.1" customHeight="1" spans="1:26">
      <c r="A43" s="17" t="s">
        <v>158</v>
      </c>
      <c r="B43" s="17" t="s">
        <v>111</v>
      </c>
      <c r="C43" s="17" t="s">
        <v>159</v>
      </c>
      <c r="D43" s="17" t="s">
        <v>160</v>
      </c>
      <c r="E43" s="17" t="s">
        <v>161</v>
      </c>
      <c r="F43" s="18" t="s">
        <v>40</v>
      </c>
      <c r="G43" s="18" t="s">
        <v>41</v>
      </c>
      <c r="H43" s="18" t="s">
        <v>42</v>
      </c>
      <c r="I43" s="18" t="s">
        <v>43</v>
      </c>
      <c r="J43" s="25">
        <v>56800</v>
      </c>
      <c r="K43" s="25">
        <f t="shared" si="12"/>
        <v>56800</v>
      </c>
      <c r="L43" s="25">
        <v>15946</v>
      </c>
      <c r="M43" s="25">
        <f t="shared" si="16"/>
        <v>40854</v>
      </c>
      <c r="N43" s="25">
        <v>5966</v>
      </c>
      <c r="O43" s="25">
        <v>7248</v>
      </c>
      <c r="P43" s="25">
        <v>3524</v>
      </c>
      <c r="Q43" s="25">
        <v>2966</v>
      </c>
      <c r="R43" s="25">
        <v>4598</v>
      </c>
      <c r="S43" s="25">
        <v>3360</v>
      </c>
      <c r="T43" s="25">
        <v>3248</v>
      </c>
      <c r="U43" s="25">
        <v>2320</v>
      </c>
      <c r="V43" s="25">
        <v>2412</v>
      </c>
      <c r="W43" s="25">
        <v>2256</v>
      </c>
      <c r="X43" s="25">
        <v>2102</v>
      </c>
      <c r="Y43" s="25">
        <v>854</v>
      </c>
      <c r="Z43" s="25"/>
    </row>
    <row r="44" ht="24.1" customHeight="1" spans="1:26">
      <c r="A44" s="17" t="s">
        <v>162</v>
      </c>
      <c r="B44" s="17" t="s">
        <v>111</v>
      </c>
      <c r="C44" s="17" t="s">
        <v>163</v>
      </c>
      <c r="D44" s="17"/>
      <c r="E44" s="17" t="s">
        <v>164</v>
      </c>
      <c r="F44" s="18" t="s">
        <v>165</v>
      </c>
      <c r="G44" s="18" t="s">
        <v>41</v>
      </c>
      <c r="H44" s="18" t="s">
        <v>166</v>
      </c>
      <c r="I44" s="18" t="s">
        <v>167</v>
      </c>
      <c r="J44" s="25"/>
      <c r="K44" s="25">
        <f t="shared" si="12"/>
        <v>0</v>
      </c>
      <c r="L44" s="25">
        <v>-730</v>
      </c>
      <c r="M44" s="25">
        <f t="shared" si="16"/>
        <v>730</v>
      </c>
      <c r="N44" s="25">
        <v>48</v>
      </c>
      <c r="O44" s="25">
        <v>125</v>
      </c>
      <c r="P44" s="25">
        <v>65</v>
      </c>
      <c r="Q44" s="25">
        <v>43</v>
      </c>
      <c r="R44" s="25">
        <v>91</v>
      </c>
      <c r="S44" s="25">
        <v>56</v>
      </c>
      <c r="T44" s="25">
        <v>52</v>
      </c>
      <c r="U44" s="25">
        <v>43</v>
      </c>
      <c r="V44" s="25">
        <v>56</v>
      </c>
      <c r="W44" s="25">
        <v>60</v>
      </c>
      <c r="X44" s="25">
        <v>39</v>
      </c>
      <c r="Y44" s="25">
        <v>52</v>
      </c>
      <c r="Z44" s="25"/>
    </row>
    <row r="45" ht="24.1" customHeight="1" spans="1:26">
      <c r="A45" s="17" t="s">
        <v>168</v>
      </c>
      <c r="B45" s="17" t="s">
        <v>111</v>
      </c>
      <c r="C45" s="17" t="s">
        <v>169</v>
      </c>
      <c r="D45" s="17" t="s">
        <v>170</v>
      </c>
      <c r="E45" s="17" t="s">
        <v>171</v>
      </c>
      <c r="F45" s="18" t="s">
        <v>58</v>
      </c>
      <c r="G45" s="18" t="s">
        <v>41</v>
      </c>
      <c r="H45" s="18" t="s">
        <v>42</v>
      </c>
      <c r="I45" s="18" t="s">
        <v>172</v>
      </c>
      <c r="J45" s="25">
        <v>0</v>
      </c>
      <c r="K45" s="25">
        <f t="shared" si="12"/>
        <v>0</v>
      </c>
      <c r="L45" s="25">
        <v>0</v>
      </c>
      <c r="M45" s="25">
        <f t="shared" si="16"/>
        <v>0</v>
      </c>
      <c r="N45" s="25"/>
      <c r="O45" s="25"/>
      <c r="P45" s="25"/>
      <c r="Q45" s="25"/>
      <c r="R45" s="25"/>
      <c r="S45" s="25"/>
      <c r="T45" s="25"/>
      <c r="U45" s="25"/>
      <c r="V45" s="25"/>
      <c r="W45" s="25"/>
      <c r="X45" s="25"/>
      <c r="Y45" s="25"/>
      <c r="Z45" s="25"/>
    </row>
    <row r="46" ht="24.1" customHeight="1" spans="1:26">
      <c r="A46" s="17" t="s">
        <v>173</v>
      </c>
      <c r="B46" s="17" t="s">
        <v>111</v>
      </c>
      <c r="C46" s="17" t="s">
        <v>174</v>
      </c>
      <c r="D46" s="17" t="s">
        <v>175</v>
      </c>
      <c r="E46" s="17" t="s">
        <v>176</v>
      </c>
      <c r="F46" s="18" t="s">
        <v>58</v>
      </c>
      <c r="G46" s="18" t="s">
        <v>41</v>
      </c>
      <c r="H46" s="18" t="s">
        <v>42</v>
      </c>
      <c r="I46" s="18" t="s">
        <v>43</v>
      </c>
      <c r="J46" s="25">
        <v>1366</v>
      </c>
      <c r="K46" s="25">
        <f t="shared" si="12"/>
        <v>1366</v>
      </c>
      <c r="L46" s="25">
        <v>0</v>
      </c>
      <c r="M46" s="25">
        <f t="shared" si="16"/>
        <v>1366</v>
      </c>
      <c r="N46" s="25"/>
      <c r="O46" s="25"/>
      <c r="P46" s="25"/>
      <c r="Q46" s="25"/>
      <c r="R46" s="25">
        <v>604</v>
      </c>
      <c r="S46" s="25">
        <v>762</v>
      </c>
      <c r="T46" s="25"/>
      <c r="U46" s="25"/>
      <c r="V46" s="25"/>
      <c r="W46" s="25"/>
      <c r="X46" s="25"/>
      <c r="Y46" s="25"/>
      <c r="Z46" s="25"/>
    </row>
    <row r="47" ht="24.1" customHeight="1" spans="1:26">
      <c r="A47" s="17" t="s">
        <v>177</v>
      </c>
      <c r="B47" s="17" t="s">
        <v>111</v>
      </c>
      <c r="C47" s="17" t="s">
        <v>174</v>
      </c>
      <c r="D47" s="17" t="s">
        <v>175</v>
      </c>
      <c r="E47" s="17" t="s">
        <v>176</v>
      </c>
      <c r="F47" s="18" t="s">
        <v>58</v>
      </c>
      <c r="G47" s="18" t="s">
        <v>41</v>
      </c>
      <c r="H47" s="18" t="s">
        <v>42</v>
      </c>
      <c r="I47" s="18" t="s">
        <v>43</v>
      </c>
      <c r="J47" s="25">
        <v>2658</v>
      </c>
      <c r="K47" s="25">
        <f t="shared" si="12"/>
        <v>2658</v>
      </c>
      <c r="L47" s="25">
        <v>0</v>
      </c>
      <c r="M47" s="25">
        <f t="shared" si="16"/>
        <v>2658</v>
      </c>
      <c r="N47" s="25"/>
      <c r="O47" s="25">
        <v>656</v>
      </c>
      <c r="P47" s="25">
        <v>215</v>
      </c>
      <c r="Q47" s="25">
        <v>612</v>
      </c>
      <c r="R47" s="25"/>
      <c r="S47" s="25">
        <v>147</v>
      </c>
      <c r="T47" s="25"/>
      <c r="U47" s="25">
        <v>283</v>
      </c>
      <c r="V47" s="25">
        <v>4</v>
      </c>
      <c r="W47" s="25">
        <v>310</v>
      </c>
      <c r="X47" s="25">
        <v>319</v>
      </c>
      <c r="Y47" s="25">
        <v>112</v>
      </c>
      <c r="Z47" s="25"/>
    </row>
    <row r="48" s="3" customFormat="1" ht="24.1" customHeight="1" spans="1:26">
      <c r="A48" s="17"/>
      <c r="B48" s="17" t="s">
        <v>111</v>
      </c>
      <c r="C48" s="17" t="s">
        <v>178</v>
      </c>
      <c r="D48" s="17"/>
      <c r="E48" s="17"/>
      <c r="F48" s="18"/>
      <c r="G48" s="18" t="s">
        <v>41</v>
      </c>
      <c r="H48" s="18" t="s">
        <v>179</v>
      </c>
      <c r="I48" s="18"/>
      <c r="J48" s="25"/>
      <c r="K48" s="25">
        <f t="shared" si="12"/>
        <v>0</v>
      </c>
      <c r="L48" s="25">
        <v>-5</v>
      </c>
      <c r="M48" s="25">
        <f t="shared" si="16"/>
        <v>5</v>
      </c>
      <c r="N48" s="25"/>
      <c r="O48" s="25"/>
      <c r="P48" s="25"/>
      <c r="Q48" s="25"/>
      <c r="R48" s="25"/>
      <c r="S48" s="25"/>
      <c r="T48" s="25">
        <v>5</v>
      </c>
      <c r="U48" s="25"/>
      <c r="V48" s="25"/>
      <c r="W48" s="25"/>
      <c r="X48" s="25"/>
      <c r="Y48" s="25"/>
      <c r="Z48" s="25"/>
    </row>
    <row r="49" s="3" customFormat="1" ht="24.1" customHeight="1" spans="1:26">
      <c r="A49" s="17"/>
      <c r="B49" s="17" t="s">
        <v>111</v>
      </c>
      <c r="C49" s="17" t="s">
        <v>180</v>
      </c>
      <c r="D49" s="17"/>
      <c r="E49" s="17" t="s">
        <v>181</v>
      </c>
      <c r="F49" s="18" t="s">
        <v>165</v>
      </c>
      <c r="G49" s="18" t="s">
        <v>41</v>
      </c>
      <c r="H49" s="18" t="s">
        <v>166</v>
      </c>
      <c r="I49" s="18"/>
      <c r="J49" s="25"/>
      <c r="K49" s="25">
        <f t="shared" si="12"/>
        <v>0</v>
      </c>
      <c r="L49" s="25">
        <v>-3938</v>
      </c>
      <c r="M49" s="25">
        <f t="shared" si="16"/>
        <v>3938</v>
      </c>
      <c r="N49" s="25">
        <v>591</v>
      </c>
      <c r="O49" s="25">
        <v>642</v>
      </c>
      <c r="P49" s="25">
        <v>378</v>
      </c>
      <c r="Q49" s="25">
        <v>136</v>
      </c>
      <c r="R49" s="25">
        <v>414</v>
      </c>
      <c r="S49" s="25">
        <v>403</v>
      </c>
      <c r="T49" s="25">
        <v>315</v>
      </c>
      <c r="U49" s="25">
        <v>276</v>
      </c>
      <c r="V49" s="25">
        <v>291</v>
      </c>
      <c r="W49" s="25">
        <v>255</v>
      </c>
      <c r="X49" s="25">
        <v>186</v>
      </c>
      <c r="Y49" s="25">
        <v>51</v>
      </c>
      <c r="Z49" s="25"/>
    </row>
    <row r="50" s="1" customFormat="1" ht="44" customHeight="1" spans="1:26">
      <c r="A50" s="19"/>
      <c r="B50" s="16" t="s">
        <v>182</v>
      </c>
      <c r="C50" s="19"/>
      <c r="D50" s="19"/>
      <c r="E50" s="19"/>
      <c r="F50" s="20"/>
      <c r="G50" s="20"/>
      <c r="H50" s="20"/>
      <c r="I50" s="26"/>
      <c r="J50" s="27">
        <f t="shared" ref="J50:AA50" si="17">SUM(J51:J62)</f>
        <v>384269.7</v>
      </c>
      <c r="K50" s="27">
        <f t="shared" si="12"/>
        <v>384270</v>
      </c>
      <c r="L50" s="27">
        <f t="shared" si="17"/>
        <v>0</v>
      </c>
      <c r="M50" s="27">
        <f t="shared" si="17"/>
        <v>384270</v>
      </c>
      <c r="N50" s="27">
        <f t="shared" si="17"/>
        <v>27266</v>
      </c>
      <c r="O50" s="27">
        <f t="shared" si="17"/>
        <v>65543</v>
      </c>
      <c r="P50" s="27">
        <f t="shared" si="17"/>
        <v>36993</v>
      </c>
      <c r="Q50" s="27">
        <f t="shared" si="17"/>
        <v>28629</v>
      </c>
      <c r="R50" s="27">
        <f t="shared" si="17"/>
        <v>46608</v>
      </c>
      <c r="S50" s="27">
        <f t="shared" si="17"/>
        <v>39739</v>
      </c>
      <c r="T50" s="27">
        <f t="shared" si="17"/>
        <v>28744</v>
      </c>
      <c r="U50" s="27">
        <f t="shared" si="17"/>
        <v>23350</v>
      </c>
      <c r="V50" s="27">
        <f t="shared" si="17"/>
        <v>20191</v>
      </c>
      <c r="W50" s="27">
        <f t="shared" si="17"/>
        <v>33099</v>
      </c>
      <c r="X50" s="27">
        <f t="shared" si="17"/>
        <v>22192</v>
      </c>
      <c r="Y50" s="27">
        <f t="shared" si="17"/>
        <v>11916</v>
      </c>
      <c r="Z50" s="27">
        <f t="shared" si="17"/>
        <v>0</v>
      </c>
    </row>
    <row r="51" ht="24.1" customHeight="1" spans="1:26">
      <c r="A51" s="17" t="s">
        <v>183</v>
      </c>
      <c r="B51" s="17" t="s">
        <v>184</v>
      </c>
      <c r="C51" s="17" t="s">
        <v>185</v>
      </c>
      <c r="D51" s="17" t="s">
        <v>186</v>
      </c>
      <c r="E51" s="17" t="s">
        <v>187</v>
      </c>
      <c r="F51" s="18" t="s">
        <v>40</v>
      </c>
      <c r="G51" s="18" t="s">
        <v>41</v>
      </c>
      <c r="H51" s="18" t="s">
        <v>42</v>
      </c>
      <c r="I51" s="18" t="s">
        <v>43</v>
      </c>
      <c r="J51" s="25">
        <v>3353</v>
      </c>
      <c r="K51" s="25">
        <f t="shared" si="12"/>
        <v>3353</v>
      </c>
      <c r="L51" s="25">
        <v>0</v>
      </c>
      <c r="M51" s="25">
        <f t="shared" ref="M51:M62" si="18">SUBTOTAL(9,N51:Z51)</f>
        <v>3353</v>
      </c>
      <c r="N51" s="25">
        <v>235</v>
      </c>
      <c r="O51" s="25">
        <v>765</v>
      </c>
      <c r="P51" s="25">
        <v>290</v>
      </c>
      <c r="Q51" s="25">
        <v>194</v>
      </c>
      <c r="R51" s="25">
        <v>427</v>
      </c>
      <c r="S51" s="25">
        <v>391</v>
      </c>
      <c r="T51" s="25">
        <v>267</v>
      </c>
      <c r="U51" s="25">
        <v>190</v>
      </c>
      <c r="V51" s="25">
        <v>186</v>
      </c>
      <c r="W51" s="25">
        <v>227</v>
      </c>
      <c r="X51" s="25">
        <v>121</v>
      </c>
      <c r="Y51" s="25">
        <v>60</v>
      </c>
      <c r="Z51" s="25"/>
    </row>
    <row r="52" ht="24.1" customHeight="1" spans="1:26">
      <c r="A52" s="17" t="s">
        <v>188</v>
      </c>
      <c r="B52" s="17" t="s">
        <v>184</v>
      </c>
      <c r="C52" s="17" t="s">
        <v>189</v>
      </c>
      <c r="D52" s="17" t="s">
        <v>190</v>
      </c>
      <c r="E52" s="17" t="s">
        <v>191</v>
      </c>
      <c r="F52" s="18" t="s">
        <v>40</v>
      </c>
      <c r="G52" s="18" t="s">
        <v>41</v>
      </c>
      <c r="H52" s="18" t="s">
        <v>42</v>
      </c>
      <c r="I52" s="18" t="s">
        <v>43</v>
      </c>
      <c r="J52" s="25">
        <v>2904</v>
      </c>
      <c r="K52" s="25">
        <f t="shared" si="12"/>
        <v>2904</v>
      </c>
      <c r="L52" s="25">
        <v>0</v>
      </c>
      <c r="M52" s="25">
        <f t="shared" si="18"/>
        <v>2904</v>
      </c>
      <c r="N52" s="25">
        <v>254</v>
      </c>
      <c r="O52" s="25">
        <v>477</v>
      </c>
      <c r="P52" s="25">
        <v>310</v>
      </c>
      <c r="Q52" s="25">
        <v>221</v>
      </c>
      <c r="R52" s="25">
        <v>265</v>
      </c>
      <c r="S52" s="25">
        <v>494</v>
      </c>
      <c r="T52" s="25">
        <v>219</v>
      </c>
      <c r="U52" s="25">
        <v>154</v>
      </c>
      <c r="V52" s="25">
        <v>116</v>
      </c>
      <c r="W52" s="25">
        <v>178</v>
      </c>
      <c r="X52" s="25">
        <v>159</v>
      </c>
      <c r="Y52" s="25">
        <v>57</v>
      </c>
      <c r="Z52" s="25"/>
    </row>
    <row r="53" ht="24.1" customHeight="1" spans="1:26">
      <c r="A53" s="17" t="s">
        <v>192</v>
      </c>
      <c r="B53" s="17" t="s">
        <v>184</v>
      </c>
      <c r="C53" s="17" t="s">
        <v>193</v>
      </c>
      <c r="D53" s="17" t="s">
        <v>194</v>
      </c>
      <c r="E53" s="17" t="s">
        <v>195</v>
      </c>
      <c r="F53" s="18" t="s">
        <v>40</v>
      </c>
      <c r="G53" s="18" t="s">
        <v>41</v>
      </c>
      <c r="H53" s="18" t="s">
        <v>42</v>
      </c>
      <c r="I53" s="18" t="s">
        <v>43</v>
      </c>
      <c r="J53" s="25">
        <v>7926</v>
      </c>
      <c r="K53" s="25">
        <f t="shared" si="12"/>
        <v>7926</v>
      </c>
      <c r="L53" s="25">
        <v>0</v>
      </c>
      <c r="M53" s="25">
        <f t="shared" si="18"/>
        <v>7926</v>
      </c>
      <c r="N53" s="25">
        <v>757</v>
      </c>
      <c r="O53" s="25">
        <v>1360</v>
      </c>
      <c r="P53" s="25">
        <v>917</v>
      </c>
      <c r="Q53" s="25">
        <v>711</v>
      </c>
      <c r="R53" s="25">
        <v>732</v>
      </c>
      <c r="S53" s="25">
        <v>1144</v>
      </c>
      <c r="T53" s="25">
        <v>380</v>
      </c>
      <c r="U53" s="25">
        <v>470</v>
      </c>
      <c r="V53" s="25">
        <v>383</v>
      </c>
      <c r="W53" s="25">
        <v>462</v>
      </c>
      <c r="X53" s="25">
        <v>412</v>
      </c>
      <c r="Y53" s="25">
        <v>198</v>
      </c>
      <c r="Z53" s="25"/>
    </row>
    <row r="54" ht="24.1" customHeight="1" spans="1:26">
      <c r="A54" s="17" t="s">
        <v>196</v>
      </c>
      <c r="B54" s="17" t="s">
        <v>184</v>
      </c>
      <c r="C54" s="17" t="s">
        <v>197</v>
      </c>
      <c r="D54" s="17" t="s">
        <v>198</v>
      </c>
      <c r="E54" s="17" t="s">
        <v>199</v>
      </c>
      <c r="F54" s="18" t="s">
        <v>40</v>
      </c>
      <c r="G54" s="18" t="s">
        <v>41</v>
      </c>
      <c r="H54" s="18" t="s">
        <v>42</v>
      </c>
      <c r="I54" s="18" t="s">
        <v>43</v>
      </c>
      <c r="J54" s="25">
        <v>2205</v>
      </c>
      <c r="K54" s="25">
        <f t="shared" si="12"/>
        <v>2205</v>
      </c>
      <c r="L54" s="25">
        <v>0</v>
      </c>
      <c r="M54" s="25">
        <f t="shared" si="18"/>
        <v>2205</v>
      </c>
      <c r="N54" s="25">
        <v>205</v>
      </c>
      <c r="O54" s="25">
        <v>367</v>
      </c>
      <c r="P54" s="25">
        <v>247</v>
      </c>
      <c r="Q54" s="25">
        <v>192</v>
      </c>
      <c r="R54" s="25">
        <v>197</v>
      </c>
      <c r="S54" s="25">
        <v>308</v>
      </c>
      <c r="T54" s="25">
        <v>102</v>
      </c>
      <c r="U54" s="25">
        <v>127</v>
      </c>
      <c r="V54" s="25">
        <v>171</v>
      </c>
      <c r="W54" s="25">
        <v>125</v>
      </c>
      <c r="X54" s="25">
        <v>111</v>
      </c>
      <c r="Y54" s="25">
        <v>53</v>
      </c>
      <c r="Z54" s="25"/>
    </row>
    <row r="55" ht="24.1" customHeight="1" spans="1:26">
      <c r="A55" s="17" t="s">
        <v>200</v>
      </c>
      <c r="B55" s="17" t="s">
        <v>184</v>
      </c>
      <c r="C55" s="17" t="s">
        <v>201</v>
      </c>
      <c r="D55" s="17" t="s">
        <v>202</v>
      </c>
      <c r="E55" s="17" t="s">
        <v>203</v>
      </c>
      <c r="F55" s="18" t="s">
        <v>58</v>
      </c>
      <c r="G55" s="18" t="s">
        <v>41</v>
      </c>
      <c r="H55" s="18" t="s">
        <v>42</v>
      </c>
      <c r="I55" s="18" t="s">
        <v>43</v>
      </c>
      <c r="J55" s="25">
        <v>238104</v>
      </c>
      <c r="K55" s="25">
        <f t="shared" si="12"/>
        <v>238104</v>
      </c>
      <c r="L55" s="25">
        <v>0</v>
      </c>
      <c r="M55" s="25">
        <f t="shared" si="18"/>
        <v>238104</v>
      </c>
      <c r="N55" s="25">
        <v>15236</v>
      </c>
      <c r="O55" s="25">
        <v>40138</v>
      </c>
      <c r="P55" s="25">
        <v>23528</v>
      </c>
      <c r="Q55" s="25">
        <v>18086</v>
      </c>
      <c r="R55" s="25">
        <v>29045</v>
      </c>
      <c r="S55" s="25">
        <v>22889</v>
      </c>
      <c r="T55" s="25">
        <v>16944</v>
      </c>
      <c r="U55" s="25">
        <v>15005</v>
      </c>
      <c r="V55" s="25">
        <v>12931</v>
      </c>
      <c r="W55" s="25">
        <v>21833</v>
      </c>
      <c r="X55" s="25">
        <v>14262</v>
      </c>
      <c r="Y55" s="25">
        <v>8207</v>
      </c>
      <c r="Z55" s="25"/>
    </row>
    <row r="56" ht="24.1" customHeight="1" spans="1:26">
      <c r="A56" s="17" t="s">
        <v>204</v>
      </c>
      <c r="B56" s="17" t="s">
        <v>184</v>
      </c>
      <c r="C56" s="17" t="s">
        <v>205</v>
      </c>
      <c r="D56" s="17" t="s">
        <v>206</v>
      </c>
      <c r="E56" s="17" t="s">
        <v>207</v>
      </c>
      <c r="F56" s="18" t="s">
        <v>40</v>
      </c>
      <c r="G56" s="18" t="s">
        <v>41</v>
      </c>
      <c r="H56" s="18" t="s">
        <v>42</v>
      </c>
      <c r="I56" s="18" t="s">
        <v>43</v>
      </c>
      <c r="J56" s="25">
        <v>59870</v>
      </c>
      <c r="K56" s="25">
        <f t="shared" si="12"/>
        <v>59870</v>
      </c>
      <c r="L56" s="25">
        <v>0</v>
      </c>
      <c r="M56" s="25">
        <f t="shared" si="18"/>
        <v>59870</v>
      </c>
      <c r="N56" s="25">
        <v>4703</v>
      </c>
      <c r="O56" s="25">
        <v>11149</v>
      </c>
      <c r="P56" s="25">
        <v>5240</v>
      </c>
      <c r="Q56" s="25">
        <v>3997</v>
      </c>
      <c r="R56" s="25">
        <v>6925</v>
      </c>
      <c r="S56" s="25">
        <v>6371</v>
      </c>
      <c r="T56" s="25">
        <v>5827</v>
      </c>
      <c r="U56" s="25">
        <v>3209</v>
      </c>
      <c r="V56" s="25">
        <v>3095</v>
      </c>
      <c r="W56" s="25">
        <v>4712</v>
      </c>
      <c r="X56" s="25">
        <v>3316</v>
      </c>
      <c r="Y56" s="25">
        <v>1326</v>
      </c>
      <c r="Z56" s="25"/>
    </row>
    <row r="57" ht="24.1" customHeight="1" spans="1:26">
      <c r="A57" s="17" t="s">
        <v>208</v>
      </c>
      <c r="B57" s="17" t="s">
        <v>184</v>
      </c>
      <c r="C57" s="17" t="s">
        <v>209</v>
      </c>
      <c r="D57" s="17" t="s">
        <v>210</v>
      </c>
      <c r="E57" s="17" t="s">
        <v>211</v>
      </c>
      <c r="F57" s="18" t="s">
        <v>40</v>
      </c>
      <c r="G57" s="18" t="s">
        <v>41</v>
      </c>
      <c r="H57" s="18" t="s">
        <v>42</v>
      </c>
      <c r="I57" s="18" t="s">
        <v>43</v>
      </c>
      <c r="J57" s="25">
        <v>4422.56</v>
      </c>
      <c r="K57" s="25">
        <f t="shared" si="12"/>
        <v>4423</v>
      </c>
      <c r="L57" s="25">
        <v>0</v>
      </c>
      <c r="M57" s="25">
        <f t="shared" si="18"/>
        <v>4423</v>
      </c>
      <c r="N57" s="25">
        <v>397</v>
      </c>
      <c r="O57" s="25">
        <v>803</v>
      </c>
      <c r="P57" s="25">
        <v>437</v>
      </c>
      <c r="Q57" s="25">
        <v>237</v>
      </c>
      <c r="R57" s="25">
        <v>598</v>
      </c>
      <c r="S57" s="25">
        <v>534</v>
      </c>
      <c r="T57" s="25">
        <v>313</v>
      </c>
      <c r="U57" s="25">
        <v>261</v>
      </c>
      <c r="V57" s="25">
        <v>249</v>
      </c>
      <c r="W57" s="25">
        <v>313</v>
      </c>
      <c r="X57" s="25">
        <v>197</v>
      </c>
      <c r="Y57" s="25">
        <v>84</v>
      </c>
      <c r="Z57" s="25"/>
    </row>
    <row r="58" ht="24.1" customHeight="1" spans="1:26">
      <c r="A58" s="17" t="s">
        <v>212</v>
      </c>
      <c r="B58" s="17" t="s">
        <v>184</v>
      </c>
      <c r="C58" s="17" t="s">
        <v>213</v>
      </c>
      <c r="D58" s="17" t="s">
        <v>214</v>
      </c>
      <c r="E58" s="17" t="s">
        <v>215</v>
      </c>
      <c r="F58" s="18" t="s">
        <v>40</v>
      </c>
      <c r="G58" s="18" t="s">
        <v>41</v>
      </c>
      <c r="H58" s="18" t="s">
        <v>42</v>
      </c>
      <c r="I58" s="18" t="s">
        <v>43</v>
      </c>
      <c r="J58" s="25">
        <v>3476</v>
      </c>
      <c r="K58" s="25">
        <f t="shared" si="12"/>
        <v>3476</v>
      </c>
      <c r="L58" s="25">
        <v>0</v>
      </c>
      <c r="M58" s="25">
        <f t="shared" si="18"/>
        <v>3476</v>
      </c>
      <c r="N58" s="25">
        <v>1308</v>
      </c>
      <c r="O58" s="25">
        <v>160</v>
      </c>
      <c r="P58" s="25">
        <v>159</v>
      </c>
      <c r="Q58" s="25">
        <v>271</v>
      </c>
      <c r="R58" s="25"/>
      <c r="S58" s="25">
        <v>880</v>
      </c>
      <c r="T58" s="25">
        <v>88</v>
      </c>
      <c r="U58" s="25">
        <v>203</v>
      </c>
      <c r="V58" s="25"/>
      <c r="W58" s="25">
        <v>339</v>
      </c>
      <c r="X58" s="25">
        <v>68</v>
      </c>
      <c r="Y58" s="25"/>
      <c r="Z58" s="25"/>
    </row>
    <row r="59" ht="24.1" customHeight="1" spans="1:26">
      <c r="A59" s="17" t="s">
        <v>216</v>
      </c>
      <c r="B59" s="17" t="s">
        <v>184</v>
      </c>
      <c r="C59" s="17" t="s">
        <v>217</v>
      </c>
      <c r="D59" s="17" t="s">
        <v>218</v>
      </c>
      <c r="E59" s="17" t="s">
        <v>219</v>
      </c>
      <c r="F59" s="18" t="s">
        <v>40</v>
      </c>
      <c r="G59" s="18" t="s">
        <v>41</v>
      </c>
      <c r="H59" s="18" t="s">
        <v>42</v>
      </c>
      <c r="I59" s="18" t="s">
        <v>43</v>
      </c>
      <c r="J59" s="25">
        <v>9056</v>
      </c>
      <c r="K59" s="25">
        <f t="shared" si="12"/>
        <v>9056</v>
      </c>
      <c r="L59" s="25">
        <v>0</v>
      </c>
      <c r="M59" s="25">
        <f t="shared" si="18"/>
        <v>9056</v>
      </c>
      <c r="N59" s="25">
        <v>929</v>
      </c>
      <c r="O59" s="25">
        <v>1283</v>
      </c>
      <c r="P59" s="25">
        <v>273</v>
      </c>
      <c r="Q59" s="25">
        <v>918</v>
      </c>
      <c r="R59" s="25">
        <v>1862</v>
      </c>
      <c r="S59" s="25">
        <v>1168</v>
      </c>
      <c r="T59" s="25">
        <v>772</v>
      </c>
      <c r="U59" s="25">
        <v>374</v>
      </c>
      <c r="V59" s="25">
        <v>285</v>
      </c>
      <c r="W59" s="25">
        <v>482</v>
      </c>
      <c r="X59" s="25">
        <v>533</v>
      </c>
      <c r="Y59" s="25">
        <v>177</v>
      </c>
      <c r="Z59" s="25"/>
    </row>
    <row r="60" ht="24.1" customHeight="1" spans="1:26">
      <c r="A60" s="17" t="s">
        <v>220</v>
      </c>
      <c r="B60" s="17" t="s">
        <v>184</v>
      </c>
      <c r="C60" s="17" t="s">
        <v>221</v>
      </c>
      <c r="D60" s="17" t="s">
        <v>222</v>
      </c>
      <c r="E60" s="17" t="s">
        <v>223</v>
      </c>
      <c r="F60" s="18" t="s">
        <v>40</v>
      </c>
      <c r="G60" s="18" t="s">
        <v>41</v>
      </c>
      <c r="H60" s="18" t="s">
        <v>42</v>
      </c>
      <c r="I60" s="18" t="s">
        <v>43</v>
      </c>
      <c r="J60" s="25">
        <v>2320</v>
      </c>
      <c r="K60" s="25">
        <f t="shared" si="12"/>
        <v>2320</v>
      </c>
      <c r="L60" s="25">
        <v>0</v>
      </c>
      <c r="M60" s="25">
        <f t="shared" si="18"/>
        <v>2320</v>
      </c>
      <c r="N60" s="25">
        <v>214</v>
      </c>
      <c r="O60" s="25">
        <v>511</v>
      </c>
      <c r="P60" s="25">
        <v>208</v>
      </c>
      <c r="Q60" s="25">
        <v>123</v>
      </c>
      <c r="R60" s="25">
        <v>281</v>
      </c>
      <c r="S60" s="25">
        <v>283</v>
      </c>
      <c r="T60" s="25">
        <v>169</v>
      </c>
      <c r="U60" s="25">
        <v>134</v>
      </c>
      <c r="V60" s="25">
        <v>116</v>
      </c>
      <c r="W60" s="25">
        <v>155</v>
      </c>
      <c r="X60" s="25">
        <v>89</v>
      </c>
      <c r="Y60" s="25">
        <v>37</v>
      </c>
      <c r="Z60" s="25"/>
    </row>
    <row r="61" ht="36.15" customHeight="1" spans="1:26">
      <c r="A61" s="17" t="s">
        <v>224</v>
      </c>
      <c r="B61" s="17" t="s">
        <v>184</v>
      </c>
      <c r="C61" s="17" t="s">
        <v>225</v>
      </c>
      <c r="D61" s="17" t="s">
        <v>226</v>
      </c>
      <c r="E61" s="17" t="s">
        <v>227</v>
      </c>
      <c r="F61" s="18" t="s">
        <v>40</v>
      </c>
      <c r="G61" s="18" t="s">
        <v>41</v>
      </c>
      <c r="H61" s="18" t="s">
        <v>42</v>
      </c>
      <c r="I61" s="18" t="s">
        <v>43</v>
      </c>
      <c r="J61" s="25">
        <v>981.14</v>
      </c>
      <c r="K61" s="25">
        <f t="shared" si="12"/>
        <v>981</v>
      </c>
      <c r="L61" s="25">
        <v>0</v>
      </c>
      <c r="M61" s="25">
        <f t="shared" si="18"/>
        <v>981</v>
      </c>
      <c r="N61" s="25">
        <v>93</v>
      </c>
      <c r="O61" s="25">
        <v>175</v>
      </c>
      <c r="P61" s="25">
        <v>116</v>
      </c>
      <c r="Q61" s="25">
        <v>89</v>
      </c>
      <c r="R61" s="25">
        <v>89</v>
      </c>
      <c r="S61" s="25">
        <v>137</v>
      </c>
      <c r="T61" s="25">
        <v>51</v>
      </c>
      <c r="U61" s="25">
        <v>58</v>
      </c>
      <c r="V61" s="25">
        <v>42</v>
      </c>
      <c r="W61" s="25">
        <v>51</v>
      </c>
      <c r="X61" s="25">
        <v>52</v>
      </c>
      <c r="Y61" s="25">
        <v>28</v>
      </c>
      <c r="Z61" s="25"/>
    </row>
    <row r="62" ht="24.1" customHeight="1" spans="1:26">
      <c r="A62" s="17" t="s">
        <v>228</v>
      </c>
      <c r="B62" s="17" t="s">
        <v>184</v>
      </c>
      <c r="C62" s="17" t="s">
        <v>229</v>
      </c>
      <c r="D62" s="17" t="s">
        <v>230</v>
      </c>
      <c r="E62" s="17" t="s">
        <v>231</v>
      </c>
      <c r="F62" s="18" t="s">
        <v>58</v>
      </c>
      <c r="G62" s="18" t="s">
        <v>41</v>
      </c>
      <c r="H62" s="18" t="s">
        <v>42</v>
      </c>
      <c r="I62" s="18" t="s">
        <v>43</v>
      </c>
      <c r="J62" s="25">
        <v>49652</v>
      </c>
      <c r="K62" s="25">
        <f t="shared" si="12"/>
        <v>49652</v>
      </c>
      <c r="L62" s="25">
        <v>0</v>
      </c>
      <c r="M62" s="25">
        <f t="shared" si="18"/>
        <v>49652</v>
      </c>
      <c r="N62" s="25">
        <v>2935</v>
      </c>
      <c r="O62" s="25">
        <v>8355</v>
      </c>
      <c r="P62" s="25">
        <v>5268</v>
      </c>
      <c r="Q62" s="25">
        <v>3590</v>
      </c>
      <c r="R62" s="25">
        <v>6187</v>
      </c>
      <c r="S62" s="25">
        <v>5140</v>
      </c>
      <c r="T62" s="25">
        <v>3612</v>
      </c>
      <c r="U62" s="25">
        <v>3165</v>
      </c>
      <c r="V62" s="25">
        <v>2617</v>
      </c>
      <c r="W62" s="25">
        <v>4222</v>
      </c>
      <c r="X62" s="25">
        <v>2872</v>
      </c>
      <c r="Y62" s="25">
        <v>1689</v>
      </c>
      <c r="Z62" s="25"/>
    </row>
    <row r="63" s="1" customFormat="1" ht="25" customHeight="1" spans="1:26">
      <c r="A63" s="19"/>
      <c r="B63" s="16" t="s">
        <v>232</v>
      </c>
      <c r="C63" s="19"/>
      <c r="D63" s="19"/>
      <c r="E63" s="19"/>
      <c r="F63" s="20"/>
      <c r="G63" s="20"/>
      <c r="H63" s="20"/>
      <c r="I63" s="26"/>
      <c r="J63" s="27">
        <f t="shared" ref="J63:AA63" si="19">SUM(J64:J66)</f>
        <v>144156.56</v>
      </c>
      <c r="K63" s="27">
        <f t="shared" si="12"/>
        <v>144156</v>
      </c>
      <c r="L63" s="27">
        <f t="shared" si="19"/>
        <v>15035</v>
      </c>
      <c r="M63" s="27">
        <f t="shared" si="19"/>
        <v>129121</v>
      </c>
      <c r="N63" s="27">
        <f t="shared" si="19"/>
        <v>28429</v>
      </c>
      <c r="O63" s="27">
        <f t="shared" si="19"/>
        <v>18825</v>
      </c>
      <c r="P63" s="27">
        <f t="shared" si="19"/>
        <v>9714</v>
      </c>
      <c r="Q63" s="27">
        <f t="shared" si="19"/>
        <v>7540</v>
      </c>
      <c r="R63" s="27">
        <f t="shared" si="19"/>
        <v>14050</v>
      </c>
      <c r="S63" s="27">
        <f t="shared" si="19"/>
        <v>12267</v>
      </c>
      <c r="T63" s="27">
        <f t="shared" si="19"/>
        <v>8959</v>
      </c>
      <c r="U63" s="27">
        <f t="shared" si="19"/>
        <v>6615</v>
      </c>
      <c r="V63" s="27">
        <f t="shared" si="19"/>
        <v>7588</v>
      </c>
      <c r="W63" s="27">
        <f t="shared" si="19"/>
        <v>7823</v>
      </c>
      <c r="X63" s="27">
        <f t="shared" si="19"/>
        <v>4834</v>
      </c>
      <c r="Y63" s="27">
        <f t="shared" si="19"/>
        <v>2441</v>
      </c>
      <c r="Z63" s="27">
        <f t="shared" si="19"/>
        <v>36</v>
      </c>
    </row>
    <row r="64" ht="24.1" customHeight="1" spans="1:26">
      <c r="A64" s="17" t="s">
        <v>233</v>
      </c>
      <c r="B64" s="17" t="s">
        <v>234</v>
      </c>
      <c r="C64" s="17" t="s">
        <v>235</v>
      </c>
      <c r="D64" s="17" t="s">
        <v>236</v>
      </c>
      <c r="E64" s="17" t="s">
        <v>237</v>
      </c>
      <c r="F64" s="18" t="s">
        <v>40</v>
      </c>
      <c r="G64" s="18" t="s">
        <v>41</v>
      </c>
      <c r="H64" s="18" t="s">
        <v>42</v>
      </c>
      <c r="I64" s="18" t="s">
        <v>43</v>
      </c>
      <c r="J64" s="25">
        <v>16095.03</v>
      </c>
      <c r="K64" s="25">
        <f t="shared" si="12"/>
        <v>16095</v>
      </c>
      <c r="L64" s="25">
        <v>2167</v>
      </c>
      <c r="M64" s="25">
        <f t="shared" ref="M64:M66" si="20">SUBTOTAL(9,N64:Z64)</f>
        <v>13928</v>
      </c>
      <c r="N64" s="25">
        <v>1319</v>
      </c>
      <c r="O64" s="25">
        <v>2614</v>
      </c>
      <c r="P64" s="25">
        <v>1133</v>
      </c>
      <c r="Q64" s="25">
        <v>618</v>
      </c>
      <c r="R64" s="25">
        <v>2207</v>
      </c>
      <c r="S64" s="25">
        <v>1463</v>
      </c>
      <c r="T64" s="25">
        <v>1393</v>
      </c>
      <c r="U64" s="25">
        <v>652</v>
      </c>
      <c r="V64" s="25">
        <v>996</v>
      </c>
      <c r="W64" s="25">
        <v>828</v>
      </c>
      <c r="X64" s="25">
        <v>360</v>
      </c>
      <c r="Y64" s="25">
        <v>332</v>
      </c>
      <c r="Z64" s="25">
        <v>13</v>
      </c>
    </row>
    <row r="65" ht="24.1" customHeight="1" spans="1:26">
      <c r="A65" s="17" t="s">
        <v>238</v>
      </c>
      <c r="B65" s="17" t="s">
        <v>234</v>
      </c>
      <c r="C65" s="17" t="s">
        <v>239</v>
      </c>
      <c r="D65" s="17" t="s">
        <v>240</v>
      </c>
      <c r="E65" s="17" t="s">
        <v>241</v>
      </c>
      <c r="F65" s="18" t="s">
        <v>58</v>
      </c>
      <c r="G65" s="18" t="s">
        <v>41</v>
      </c>
      <c r="H65" s="18" t="s">
        <v>42</v>
      </c>
      <c r="I65" s="18" t="s">
        <v>43</v>
      </c>
      <c r="J65" s="25">
        <v>90599</v>
      </c>
      <c r="K65" s="25">
        <f t="shared" si="12"/>
        <v>90599</v>
      </c>
      <c r="L65" s="25">
        <v>9060</v>
      </c>
      <c r="M65" s="25">
        <f t="shared" si="20"/>
        <v>81539</v>
      </c>
      <c r="N65" s="25">
        <v>23319</v>
      </c>
      <c r="O65" s="25">
        <v>9536</v>
      </c>
      <c r="P65" s="25">
        <v>5455</v>
      </c>
      <c r="Q65" s="25">
        <v>4984</v>
      </c>
      <c r="R65" s="25">
        <v>7755</v>
      </c>
      <c r="S65" s="25">
        <v>6485</v>
      </c>
      <c r="T65" s="25">
        <v>5096</v>
      </c>
      <c r="U65" s="25">
        <v>4306</v>
      </c>
      <c r="V65" s="25">
        <v>4905</v>
      </c>
      <c r="W65" s="25">
        <v>4585</v>
      </c>
      <c r="X65" s="25">
        <v>3481</v>
      </c>
      <c r="Y65" s="25">
        <v>1632</v>
      </c>
      <c r="Z65" s="25"/>
    </row>
    <row r="66" ht="24.1" customHeight="1" spans="1:26">
      <c r="A66" s="17" t="s">
        <v>242</v>
      </c>
      <c r="B66" s="17" t="s">
        <v>234</v>
      </c>
      <c r="C66" s="17" t="s">
        <v>243</v>
      </c>
      <c r="D66" s="17" t="s">
        <v>244</v>
      </c>
      <c r="E66" s="17" t="s">
        <v>245</v>
      </c>
      <c r="F66" s="18" t="s">
        <v>40</v>
      </c>
      <c r="G66" s="18" t="s">
        <v>41</v>
      </c>
      <c r="H66" s="18" t="s">
        <v>42</v>
      </c>
      <c r="I66" s="18" t="s">
        <v>43</v>
      </c>
      <c r="J66" s="25">
        <v>37462.53</v>
      </c>
      <c r="K66" s="25">
        <f t="shared" si="12"/>
        <v>37462</v>
      </c>
      <c r="L66" s="25">
        <v>3808</v>
      </c>
      <c r="M66" s="25">
        <f t="shared" si="20"/>
        <v>33654</v>
      </c>
      <c r="N66" s="25">
        <v>3791</v>
      </c>
      <c r="O66" s="25">
        <v>6675</v>
      </c>
      <c r="P66" s="25">
        <v>3126</v>
      </c>
      <c r="Q66" s="25">
        <v>1938</v>
      </c>
      <c r="R66" s="25">
        <v>4088</v>
      </c>
      <c r="S66" s="25">
        <v>4319</v>
      </c>
      <c r="T66" s="25">
        <v>2470</v>
      </c>
      <c r="U66" s="25">
        <v>1657</v>
      </c>
      <c r="V66" s="25">
        <v>1687</v>
      </c>
      <c r="W66" s="25">
        <v>2410</v>
      </c>
      <c r="X66" s="25">
        <v>993</v>
      </c>
      <c r="Y66" s="25">
        <v>477</v>
      </c>
      <c r="Z66" s="25">
        <v>23</v>
      </c>
    </row>
    <row r="67" s="1" customFormat="1" ht="25" customHeight="1" spans="1:26">
      <c r="A67" s="19"/>
      <c r="B67" s="16" t="s">
        <v>246</v>
      </c>
      <c r="C67" s="19"/>
      <c r="D67" s="19"/>
      <c r="E67" s="19"/>
      <c r="F67" s="20"/>
      <c r="G67" s="20"/>
      <c r="H67" s="20"/>
      <c r="I67" s="26"/>
      <c r="J67" s="27">
        <f t="shared" ref="J67:AA67" si="21">SUM(J68:J70)</f>
        <v>1603</v>
      </c>
      <c r="K67" s="27">
        <f t="shared" si="12"/>
        <v>1603</v>
      </c>
      <c r="L67" s="27">
        <f t="shared" si="21"/>
        <v>1603</v>
      </c>
      <c r="M67" s="27">
        <f t="shared" si="21"/>
        <v>0</v>
      </c>
      <c r="N67" s="27">
        <f t="shared" si="21"/>
        <v>0</v>
      </c>
      <c r="O67" s="27">
        <f t="shared" si="21"/>
        <v>0</v>
      </c>
      <c r="P67" s="27">
        <f t="shared" si="21"/>
        <v>0</v>
      </c>
      <c r="Q67" s="27">
        <f t="shared" si="21"/>
        <v>0</v>
      </c>
      <c r="R67" s="27">
        <f t="shared" si="21"/>
        <v>0</v>
      </c>
      <c r="S67" s="27">
        <f t="shared" si="21"/>
        <v>0</v>
      </c>
      <c r="T67" s="27">
        <f t="shared" si="21"/>
        <v>0</v>
      </c>
      <c r="U67" s="27">
        <f t="shared" si="21"/>
        <v>0</v>
      </c>
      <c r="V67" s="27">
        <f t="shared" si="21"/>
        <v>0</v>
      </c>
      <c r="W67" s="27">
        <f t="shared" si="21"/>
        <v>0</v>
      </c>
      <c r="X67" s="27">
        <f t="shared" si="21"/>
        <v>0</v>
      </c>
      <c r="Y67" s="27">
        <f t="shared" si="21"/>
        <v>0</v>
      </c>
      <c r="Z67" s="27">
        <f t="shared" si="21"/>
        <v>0</v>
      </c>
    </row>
    <row r="68" ht="24.1" customHeight="1" spans="1:26">
      <c r="A68" s="17" t="s">
        <v>247</v>
      </c>
      <c r="B68" s="17" t="s">
        <v>248</v>
      </c>
      <c r="C68" s="17" t="s">
        <v>249</v>
      </c>
      <c r="D68" s="17" t="s">
        <v>250</v>
      </c>
      <c r="E68" s="17"/>
      <c r="F68" s="18" t="s">
        <v>40</v>
      </c>
      <c r="G68" s="18" t="s">
        <v>41</v>
      </c>
      <c r="H68" s="18" t="s">
        <v>42</v>
      </c>
      <c r="I68" s="18" t="s">
        <v>75</v>
      </c>
      <c r="J68" s="25">
        <v>64</v>
      </c>
      <c r="K68" s="25">
        <f t="shared" si="12"/>
        <v>64</v>
      </c>
      <c r="L68" s="25">
        <v>64</v>
      </c>
      <c r="M68" s="25">
        <f t="shared" ref="M68:M70" si="22">SUBTOTAL(9,N68:Z68)</f>
        <v>0</v>
      </c>
      <c r="N68" s="25"/>
      <c r="O68" s="25"/>
      <c r="P68" s="25"/>
      <c r="Q68" s="25"/>
      <c r="R68" s="25"/>
      <c r="S68" s="25"/>
      <c r="T68" s="25"/>
      <c r="U68" s="25"/>
      <c r="V68" s="25"/>
      <c r="W68" s="25"/>
      <c r="X68" s="25"/>
      <c r="Y68" s="25"/>
      <c r="Z68" s="25"/>
    </row>
    <row r="69" ht="24.1" customHeight="1" spans="1:26">
      <c r="A69" s="17" t="s">
        <v>251</v>
      </c>
      <c r="B69" s="17" t="s">
        <v>248</v>
      </c>
      <c r="C69" s="17" t="s">
        <v>252</v>
      </c>
      <c r="D69" s="17" t="s">
        <v>253</v>
      </c>
      <c r="E69" s="17"/>
      <c r="F69" s="18" t="s">
        <v>40</v>
      </c>
      <c r="G69" s="18" t="s">
        <v>41</v>
      </c>
      <c r="H69" s="18" t="s">
        <v>42</v>
      </c>
      <c r="I69" s="18" t="s">
        <v>75</v>
      </c>
      <c r="J69" s="25">
        <v>844</v>
      </c>
      <c r="K69" s="25">
        <f t="shared" si="12"/>
        <v>844</v>
      </c>
      <c r="L69" s="25">
        <v>844</v>
      </c>
      <c r="M69" s="25">
        <f t="shared" si="22"/>
        <v>0</v>
      </c>
      <c r="N69" s="25"/>
      <c r="O69" s="25"/>
      <c r="P69" s="25"/>
      <c r="Q69" s="25"/>
      <c r="R69" s="25"/>
      <c r="S69" s="25"/>
      <c r="T69" s="25"/>
      <c r="U69" s="25"/>
      <c r="V69" s="25"/>
      <c r="W69" s="25"/>
      <c r="X69" s="25"/>
      <c r="Y69" s="25"/>
      <c r="Z69" s="25"/>
    </row>
    <row r="70" ht="24.1" customHeight="1" spans="1:26">
      <c r="A70" s="17" t="s">
        <v>254</v>
      </c>
      <c r="B70" s="17" t="s">
        <v>248</v>
      </c>
      <c r="C70" s="17" t="s">
        <v>255</v>
      </c>
      <c r="D70" s="17" t="s">
        <v>256</v>
      </c>
      <c r="E70" s="17"/>
      <c r="F70" s="18" t="s">
        <v>40</v>
      </c>
      <c r="G70" s="18" t="s">
        <v>41</v>
      </c>
      <c r="H70" s="18" t="s">
        <v>42</v>
      </c>
      <c r="I70" s="18" t="s">
        <v>75</v>
      </c>
      <c r="J70" s="25">
        <v>695</v>
      </c>
      <c r="K70" s="25">
        <f t="shared" ref="K70:K133" si="23">SUM(L70:M70)</f>
        <v>695</v>
      </c>
      <c r="L70" s="25">
        <v>695</v>
      </c>
      <c r="M70" s="25">
        <f t="shared" si="22"/>
        <v>0</v>
      </c>
      <c r="N70" s="25"/>
      <c r="O70" s="25"/>
      <c r="P70" s="25"/>
      <c r="Q70" s="25"/>
      <c r="R70" s="25"/>
      <c r="S70" s="25"/>
      <c r="T70" s="25"/>
      <c r="U70" s="25"/>
      <c r="V70" s="25"/>
      <c r="W70" s="25"/>
      <c r="X70" s="25"/>
      <c r="Y70" s="25"/>
      <c r="Z70" s="25"/>
    </row>
    <row r="71" s="1" customFormat="1" ht="37" customHeight="1" spans="1:26">
      <c r="A71" s="19"/>
      <c r="B71" s="16" t="s">
        <v>257</v>
      </c>
      <c r="C71" s="19"/>
      <c r="D71" s="19"/>
      <c r="E71" s="19"/>
      <c r="F71" s="20"/>
      <c r="G71" s="20"/>
      <c r="H71" s="20"/>
      <c r="I71" s="26"/>
      <c r="J71" s="27">
        <f t="shared" ref="J71:AA71" si="24">SUM(J72:J75)</f>
        <v>15443</v>
      </c>
      <c r="K71" s="27">
        <f t="shared" si="23"/>
        <v>15443</v>
      </c>
      <c r="L71" s="27">
        <f t="shared" si="24"/>
        <v>0</v>
      </c>
      <c r="M71" s="27">
        <f t="shared" si="24"/>
        <v>15443</v>
      </c>
      <c r="N71" s="27">
        <f t="shared" si="24"/>
        <v>0</v>
      </c>
      <c r="O71" s="27">
        <f t="shared" si="24"/>
        <v>3304</v>
      </c>
      <c r="P71" s="27">
        <f t="shared" si="24"/>
        <v>1830</v>
      </c>
      <c r="Q71" s="27">
        <f t="shared" si="24"/>
        <v>2016</v>
      </c>
      <c r="R71" s="27">
        <f t="shared" si="24"/>
        <v>3121</v>
      </c>
      <c r="S71" s="27">
        <f t="shared" si="24"/>
        <v>1968</v>
      </c>
      <c r="T71" s="27">
        <f t="shared" si="24"/>
        <v>1585</v>
      </c>
      <c r="U71" s="27">
        <f t="shared" si="24"/>
        <v>447</v>
      </c>
      <c r="V71" s="27">
        <f t="shared" si="24"/>
        <v>0</v>
      </c>
      <c r="W71" s="27">
        <f t="shared" si="24"/>
        <v>1172</v>
      </c>
      <c r="X71" s="27">
        <f t="shared" si="24"/>
        <v>0</v>
      </c>
      <c r="Y71" s="27">
        <f t="shared" si="24"/>
        <v>0</v>
      </c>
      <c r="Z71" s="27">
        <f t="shared" si="24"/>
        <v>0</v>
      </c>
    </row>
    <row r="72" ht="24.1" customHeight="1" spans="1:26">
      <c r="A72" s="17" t="s">
        <v>258</v>
      </c>
      <c r="B72" s="17" t="s">
        <v>259</v>
      </c>
      <c r="C72" s="17" t="s">
        <v>260</v>
      </c>
      <c r="D72" s="17" t="s">
        <v>261</v>
      </c>
      <c r="E72" s="17" t="s">
        <v>262</v>
      </c>
      <c r="F72" s="18" t="s">
        <v>58</v>
      </c>
      <c r="G72" s="18" t="s">
        <v>41</v>
      </c>
      <c r="H72" s="18" t="s">
        <v>42</v>
      </c>
      <c r="I72" s="18" t="s">
        <v>259</v>
      </c>
      <c r="J72" s="25">
        <v>3368.83</v>
      </c>
      <c r="K72" s="25">
        <f t="shared" si="23"/>
        <v>3369</v>
      </c>
      <c r="L72" s="25">
        <v>0</v>
      </c>
      <c r="M72" s="25">
        <f t="shared" ref="M72:M75" si="25">SUBTOTAL(9,N72:Z72)</f>
        <v>3369</v>
      </c>
      <c r="N72" s="25">
        <v>-794</v>
      </c>
      <c r="O72" s="25">
        <v>1619</v>
      </c>
      <c r="P72" s="25">
        <v>749</v>
      </c>
      <c r="Q72" s="25">
        <v>1056</v>
      </c>
      <c r="R72" s="25">
        <v>1565</v>
      </c>
      <c r="S72" s="25">
        <v>837</v>
      </c>
      <c r="T72" s="25">
        <v>772</v>
      </c>
      <c r="U72" s="25">
        <v>-666</v>
      </c>
      <c r="V72" s="25">
        <v>-604</v>
      </c>
      <c r="W72" s="25">
        <v>65</v>
      </c>
      <c r="X72" s="25">
        <v>-706</v>
      </c>
      <c r="Y72" s="25">
        <v>-524</v>
      </c>
      <c r="Z72" s="25"/>
    </row>
    <row r="73" ht="24.1" customHeight="1" spans="1:26">
      <c r="A73" s="17" t="s">
        <v>263</v>
      </c>
      <c r="B73" s="17" t="s">
        <v>259</v>
      </c>
      <c r="C73" s="17" t="s">
        <v>264</v>
      </c>
      <c r="D73" s="17" t="s">
        <v>265</v>
      </c>
      <c r="E73" s="17" t="s">
        <v>266</v>
      </c>
      <c r="F73" s="18" t="s">
        <v>58</v>
      </c>
      <c r="G73" s="18" t="s">
        <v>41</v>
      </c>
      <c r="H73" s="18" t="s">
        <v>42</v>
      </c>
      <c r="I73" s="18" t="s">
        <v>259</v>
      </c>
      <c r="J73" s="25">
        <v>254.38</v>
      </c>
      <c r="K73" s="25">
        <f t="shared" si="23"/>
        <v>254</v>
      </c>
      <c r="L73" s="25">
        <v>0</v>
      </c>
      <c r="M73" s="25">
        <f t="shared" si="25"/>
        <v>254</v>
      </c>
      <c r="N73" s="25"/>
      <c r="O73" s="25">
        <v>60</v>
      </c>
      <c r="P73" s="25">
        <v>31</v>
      </c>
      <c r="Q73" s="25">
        <v>25</v>
      </c>
      <c r="R73" s="25">
        <v>32</v>
      </c>
      <c r="S73" s="25">
        <v>31</v>
      </c>
      <c r="T73" s="25">
        <v>18</v>
      </c>
      <c r="U73" s="25">
        <v>19</v>
      </c>
      <c r="V73" s="25">
        <v>21</v>
      </c>
      <c r="W73" s="25">
        <v>17</v>
      </c>
      <c r="X73" s="25"/>
      <c r="Y73" s="25"/>
      <c r="Z73" s="25"/>
    </row>
    <row r="74" ht="24.1" customHeight="1" spans="1:26">
      <c r="A74" s="17" t="s">
        <v>267</v>
      </c>
      <c r="B74" s="17" t="s">
        <v>259</v>
      </c>
      <c r="C74" s="17" t="s">
        <v>260</v>
      </c>
      <c r="D74" s="17" t="s">
        <v>261</v>
      </c>
      <c r="E74" s="17" t="s">
        <v>268</v>
      </c>
      <c r="F74" s="18" t="s">
        <v>58</v>
      </c>
      <c r="G74" s="18" t="s">
        <v>41</v>
      </c>
      <c r="H74" s="18" t="s">
        <v>42</v>
      </c>
      <c r="I74" s="18" t="s">
        <v>259</v>
      </c>
      <c r="J74" s="25">
        <v>11350.17</v>
      </c>
      <c r="K74" s="25">
        <f t="shared" si="23"/>
        <v>11350</v>
      </c>
      <c r="L74" s="25">
        <v>0</v>
      </c>
      <c r="M74" s="25">
        <f t="shared" si="25"/>
        <v>11350</v>
      </c>
      <c r="N74" s="25">
        <v>794</v>
      </c>
      <c r="O74" s="25">
        <v>1685</v>
      </c>
      <c r="P74" s="25">
        <v>1081</v>
      </c>
      <c r="Q74" s="25">
        <v>960</v>
      </c>
      <c r="R74" s="25">
        <v>1279</v>
      </c>
      <c r="S74" s="25">
        <v>1131</v>
      </c>
      <c r="T74" s="25">
        <v>813</v>
      </c>
      <c r="U74" s="25">
        <v>666</v>
      </c>
      <c r="V74" s="25">
        <v>604</v>
      </c>
      <c r="W74" s="25">
        <v>1107</v>
      </c>
      <c r="X74" s="25">
        <v>706</v>
      </c>
      <c r="Y74" s="25">
        <v>524</v>
      </c>
      <c r="Z74" s="25"/>
    </row>
    <row r="75" ht="24.1" customHeight="1" spans="1:26">
      <c r="A75" s="17" t="s">
        <v>269</v>
      </c>
      <c r="B75" s="17" t="s">
        <v>259</v>
      </c>
      <c r="C75" s="17" t="s">
        <v>270</v>
      </c>
      <c r="D75" s="17" t="s">
        <v>271</v>
      </c>
      <c r="E75" s="17" t="s">
        <v>272</v>
      </c>
      <c r="F75" s="18" t="s">
        <v>58</v>
      </c>
      <c r="G75" s="18" t="s">
        <v>41</v>
      </c>
      <c r="H75" s="18" t="s">
        <v>42</v>
      </c>
      <c r="I75" s="18" t="s">
        <v>273</v>
      </c>
      <c r="J75" s="25">
        <v>469.62</v>
      </c>
      <c r="K75" s="25">
        <f t="shared" si="23"/>
        <v>470</v>
      </c>
      <c r="L75" s="25">
        <v>0</v>
      </c>
      <c r="M75" s="25">
        <f t="shared" si="25"/>
        <v>470</v>
      </c>
      <c r="N75" s="25"/>
      <c r="O75" s="25">
        <v>-60</v>
      </c>
      <c r="P75" s="25">
        <v>-31</v>
      </c>
      <c r="Q75" s="25">
        <v>-25</v>
      </c>
      <c r="R75" s="25">
        <v>245</v>
      </c>
      <c r="S75" s="25">
        <v>-31</v>
      </c>
      <c r="T75" s="25">
        <v>-18</v>
      </c>
      <c r="U75" s="25">
        <v>428</v>
      </c>
      <c r="V75" s="25">
        <v>-21</v>
      </c>
      <c r="W75" s="25">
        <v>-17</v>
      </c>
      <c r="X75" s="25"/>
      <c r="Y75" s="25"/>
      <c r="Z75" s="25"/>
    </row>
    <row r="76" s="1" customFormat="1" ht="37" customHeight="1" spans="1:26">
      <c r="A76" s="19"/>
      <c r="B76" s="16" t="s">
        <v>274</v>
      </c>
      <c r="C76" s="19"/>
      <c r="D76" s="19"/>
      <c r="E76" s="19"/>
      <c r="F76" s="20"/>
      <c r="G76" s="20"/>
      <c r="H76" s="20"/>
      <c r="I76" s="26"/>
      <c r="J76" s="27">
        <f t="shared" ref="J76:AA76" si="26">SUM(J77:J81)</f>
        <v>160276.82</v>
      </c>
      <c r="K76" s="27">
        <f t="shared" si="23"/>
        <v>160277</v>
      </c>
      <c r="L76" s="27">
        <f t="shared" si="26"/>
        <v>0</v>
      </c>
      <c r="M76" s="27">
        <f t="shared" si="26"/>
        <v>160277</v>
      </c>
      <c r="N76" s="27">
        <f t="shared" si="26"/>
        <v>5895</v>
      </c>
      <c r="O76" s="27">
        <f t="shared" si="26"/>
        <v>23302</v>
      </c>
      <c r="P76" s="27">
        <f t="shared" si="26"/>
        <v>9320</v>
      </c>
      <c r="Q76" s="27">
        <f t="shared" si="26"/>
        <v>8392</v>
      </c>
      <c r="R76" s="27">
        <f t="shared" si="26"/>
        <v>19038</v>
      </c>
      <c r="S76" s="27">
        <f t="shared" si="26"/>
        <v>16918</v>
      </c>
      <c r="T76" s="27">
        <f t="shared" si="26"/>
        <v>17688</v>
      </c>
      <c r="U76" s="27">
        <f t="shared" si="26"/>
        <v>13920</v>
      </c>
      <c r="V76" s="27">
        <f t="shared" si="26"/>
        <v>8457</v>
      </c>
      <c r="W76" s="27">
        <f t="shared" si="26"/>
        <v>14513</v>
      </c>
      <c r="X76" s="27">
        <f t="shared" si="26"/>
        <v>11530</v>
      </c>
      <c r="Y76" s="27">
        <f t="shared" si="26"/>
        <v>11304</v>
      </c>
      <c r="Z76" s="27">
        <f t="shared" si="26"/>
        <v>0</v>
      </c>
    </row>
    <row r="77" ht="24.1" customHeight="1" spans="1:26">
      <c r="A77" s="17" t="s">
        <v>275</v>
      </c>
      <c r="B77" s="17" t="s">
        <v>276</v>
      </c>
      <c r="C77" s="17" t="s">
        <v>277</v>
      </c>
      <c r="D77" s="17" t="s">
        <v>278</v>
      </c>
      <c r="E77" s="17" t="s">
        <v>279</v>
      </c>
      <c r="F77" s="18" t="s">
        <v>58</v>
      </c>
      <c r="G77" s="18" t="s">
        <v>41</v>
      </c>
      <c r="H77" s="18" t="s">
        <v>42</v>
      </c>
      <c r="I77" s="18" t="s">
        <v>43</v>
      </c>
      <c r="J77" s="25">
        <v>129862</v>
      </c>
      <c r="K77" s="25">
        <f t="shared" si="23"/>
        <v>129862</v>
      </c>
      <c r="L77" s="25">
        <v>0</v>
      </c>
      <c r="M77" s="25">
        <f t="shared" ref="M77:M81" si="27">SUBTOTAL(9,N77:Z77)</f>
        <v>129862</v>
      </c>
      <c r="N77" s="25">
        <v>5261</v>
      </c>
      <c r="O77" s="25">
        <v>18860</v>
      </c>
      <c r="P77" s="25">
        <v>8102</v>
      </c>
      <c r="Q77" s="25">
        <v>7222</v>
      </c>
      <c r="R77" s="25">
        <v>15720</v>
      </c>
      <c r="S77" s="25">
        <v>13259</v>
      </c>
      <c r="T77" s="25">
        <v>14401</v>
      </c>
      <c r="U77" s="25">
        <v>11261</v>
      </c>
      <c r="V77" s="25">
        <v>6410</v>
      </c>
      <c r="W77" s="25">
        <v>12016</v>
      </c>
      <c r="X77" s="25">
        <v>9297</v>
      </c>
      <c r="Y77" s="25">
        <v>8053</v>
      </c>
      <c r="Z77" s="25"/>
    </row>
    <row r="78" ht="24.1" customHeight="1" spans="1:26">
      <c r="A78" s="17" t="s">
        <v>280</v>
      </c>
      <c r="B78" s="17" t="s">
        <v>276</v>
      </c>
      <c r="C78" s="17" t="s">
        <v>281</v>
      </c>
      <c r="D78" s="17" t="s">
        <v>282</v>
      </c>
      <c r="E78" s="17" t="s">
        <v>283</v>
      </c>
      <c r="F78" s="18" t="s">
        <v>58</v>
      </c>
      <c r="G78" s="18" t="s">
        <v>41</v>
      </c>
      <c r="H78" s="18" t="s">
        <v>42</v>
      </c>
      <c r="I78" s="18" t="s">
        <v>43</v>
      </c>
      <c r="J78" s="25">
        <v>6058.82</v>
      </c>
      <c r="K78" s="25">
        <f t="shared" si="23"/>
        <v>6059</v>
      </c>
      <c r="L78" s="25">
        <v>0</v>
      </c>
      <c r="M78" s="25">
        <f t="shared" si="27"/>
        <v>6059</v>
      </c>
      <c r="N78" s="25">
        <v>217</v>
      </c>
      <c r="O78" s="25">
        <v>855</v>
      </c>
      <c r="P78" s="25">
        <v>245</v>
      </c>
      <c r="Q78" s="25">
        <v>312</v>
      </c>
      <c r="R78" s="25">
        <v>702</v>
      </c>
      <c r="S78" s="25">
        <v>1269</v>
      </c>
      <c r="T78" s="25">
        <v>556</v>
      </c>
      <c r="U78" s="25">
        <v>513</v>
      </c>
      <c r="V78" s="25">
        <v>108</v>
      </c>
      <c r="W78" s="25">
        <v>443</v>
      </c>
      <c r="X78" s="25">
        <v>422</v>
      </c>
      <c r="Y78" s="25">
        <v>417</v>
      </c>
      <c r="Z78" s="25"/>
    </row>
    <row r="79" ht="24.1" customHeight="1" spans="1:26">
      <c r="A79" s="17" t="s">
        <v>284</v>
      </c>
      <c r="B79" s="17" t="s">
        <v>276</v>
      </c>
      <c r="C79" s="17" t="s">
        <v>281</v>
      </c>
      <c r="D79" s="17" t="s">
        <v>285</v>
      </c>
      <c r="E79" s="17"/>
      <c r="F79" s="18" t="s">
        <v>58</v>
      </c>
      <c r="G79" s="18" t="s">
        <v>41</v>
      </c>
      <c r="H79" s="18" t="s">
        <v>42</v>
      </c>
      <c r="I79" s="18" t="s">
        <v>43</v>
      </c>
      <c r="J79" s="25">
        <v>-6058.82</v>
      </c>
      <c r="K79" s="25">
        <f t="shared" si="23"/>
        <v>-6059</v>
      </c>
      <c r="L79" s="25">
        <v>-6059</v>
      </c>
      <c r="M79" s="25">
        <f t="shared" si="27"/>
        <v>0</v>
      </c>
      <c r="N79" s="25"/>
      <c r="O79" s="25"/>
      <c r="P79" s="25"/>
      <c r="Q79" s="25"/>
      <c r="R79" s="25"/>
      <c r="S79" s="25"/>
      <c r="T79" s="25"/>
      <c r="U79" s="25"/>
      <c r="V79" s="25"/>
      <c r="W79" s="25"/>
      <c r="X79" s="25"/>
      <c r="Y79" s="25"/>
      <c r="Z79" s="25"/>
    </row>
    <row r="80" ht="24.1" customHeight="1" spans="1:26">
      <c r="A80" s="17" t="s">
        <v>286</v>
      </c>
      <c r="B80" s="17" t="s">
        <v>276</v>
      </c>
      <c r="C80" s="17" t="s">
        <v>281</v>
      </c>
      <c r="D80" s="17" t="s">
        <v>285</v>
      </c>
      <c r="E80" s="17"/>
      <c r="F80" s="18" t="s">
        <v>58</v>
      </c>
      <c r="G80" s="18" t="s">
        <v>41</v>
      </c>
      <c r="H80" s="18" t="s">
        <v>42</v>
      </c>
      <c r="I80" s="18" t="s">
        <v>43</v>
      </c>
      <c r="J80" s="25">
        <v>6058.82</v>
      </c>
      <c r="K80" s="25">
        <f t="shared" si="23"/>
        <v>6059</v>
      </c>
      <c r="L80" s="25">
        <v>6059</v>
      </c>
      <c r="M80" s="25">
        <f t="shared" si="27"/>
        <v>0</v>
      </c>
      <c r="N80" s="25"/>
      <c r="O80" s="25"/>
      <c r="P80" s="25"/>
      <c r="Q80" s="25"/>
      <c r="R80" s="25"/>
      <c r="S80" s="25"/>
      <c r="T80" s="25"/>
      <c r="U80" s="25"/>
      <c r="V80" s="25"/>
      <c r="W80" s="25"/>
      <c r="X80" s="25"/>
      <c r="Y80" s="25"/>
      <c r="Z80" s="25"/>
    </row>
    <row r="81" ht="24.1" customHeight="1" spans="1:26">
      <c r="A81" s="17" t="s">
        <v>287</v>
      </c>
      <c r="B81" s="17" t="s">
        <v>276</v>
      </c>
      <c r="C81" s="17" t="s">
        <v>288</v>
      </c>
      <c r="D81" s="17" t="s">
        <v>289</v>
      </c>
      <c r="E81" s="17" t="s">
        <v>290</v>
      </c>
      <c r="F81" s="18" t="s">
        <v>58</v>
      </c>
      <c r="G81" s="18" t="s">
        <v>41</v>
      </c>
      <c r="H81" s="18" t="s">
        <v>42</v>
      </c>
      <c r="I81" s="18" t="s">
        <v>43</v>
      </c>
      <c r="J81" s="25">
        <v>24356</v>
      </c>
      <c r="K81" s="25">
        <f t="shared" si="23"/>
        <v>24356</v>
      </c>
      <c r="L81" s="25">
        <v>0</v>
      </c>
      <c r="M81" s="25">
        <f t="shared" si="27"/>
        <v>24356</v>
      </c>
      <c r="N81" s="25">
        <v>417</v>
      </c>
      <c r="O81" s="25">
        <v>3587</v>
      </c>
      <c r="P81" s="25">
        <v>973</v>
      </c>
      <c r="Q81" s="25">
        <v>858</v>
      </c>
      <c r="R81" s="25">
        <v>2616</v>
      </c>
      <c r="S81" s="25">
        <v>2390</v>
      </c>
      <c r="T81" s="25">
        <v>2731</v>
      </c>
      <c r="U81" s="25">
        <v>2146</v>
      </c>
      <c r="V81" s="25">
        <v>1939</v>
      </c>
      <c r="W81" s="25">
        <v>2054</v>
      </c>
      <c r="X81" s="25">
        <v>1811</v>
      </c>
      <c r="Y81" s="25">
        <v>2834</v>
      </c>
      <c r="Z81" s="25"/>
    </row>
    <row r="82" s="1" customFormat="1" ht="37" customHeight="1" spans="1:26">
      <c r="A82" s="19"/>
      <c r="B82" s="16" t="s">
        <v>291</v>
      </c>
      <c r="C82" s="19"/>
      <c r="D82" s="19"/>
      <c r="E82" s="19"/>
      <c r="F82" s="20"/>
      <c r="G82" s="20"/>
      <c r="H82" s="20"/>
      <c r="I82" s="26"/>
      <c r="J82" s="27">
        <f t="shared" ref="J82:AA82" si="28">SUM(J83:J108)</f>
        <v>1281731.9</v>
      </c>
      <c r="K82" s="27">
        <f t="shared" si="23"/>
        <v>1281732</v>
      </c>
      <c r="L82" s="27">
        <f t="shared" si="28"/>
        <v>107006</v>
      </c>
      <c r="M82" s="27">
        <f t="shared" si="28"/>
        <v>1174726</v>
      </c>
      <c r="N82" s="27">
        <f t="shared" si="28"/>
        <v>139740</v>
      </c>
      <c r="O82" s="27">
        <f t="shared" si="28"/>
        <v>222859</v>
      </c>
      <c r="P82" s="27">
        <f t="shared" si="28"/>
        <v>88592</v>
      </c>
      <c r="Q82" s="27">
        <f t="shared" si="28"/>
        <v>79887</v>
      </c>
      <c r="R82" s="27">
        <f t="shared" si="28"/>
        <v>172365</v>
      </c>
      <c r="S82" s="27">
        <f t="shared" si="28"/>
        <v>96654</v>
      </c>
      <c r="T82" s="27">
        <f t="shared" si="28"/>
        <v>87012</v>
      </c>
      <c r="U82" s="27">
        <f t="shared" si="28"/>
        <v>63498</v>
      </c>
      <c r="V82" s="27">
        <f t="shared" si="28"/>
        <v>61809</v>
      </c>
      <c r="W82" s="27">
        <f t="shared" si="28"/>
        <v>69468</v>
      </c>
      <c r="X82" s="27">
        <f t="shared" si="28"/>
        <v>53475</v>
      </c>
      <c r="Y82" s="27">
        <f t="shared" si="28"/>
        <v>39225</v>
      </c>
      <c r="Z82" s="27">
        <f t="shared" si="28"/>
        <v>142</v>
      </c>
    </row>
    <row r="83" ht="24.1" customHeight="1" spans="1:26">
      <c r="A83" s="17" t="s">
        <v>292</v>
      </c>
      <c r="B83" s="17" t="s">
        <v>293</v>
      </c>
      <c r="C83" s="17" t="s">
        <v>294</v>
      </c>
      <c r="D83" s="17" t="s">
        <v>295</v>
      </c>
      <c r="E83" s="17" t="s">
        <v>296</v>
      </c>
      <c r="F83" s="18" t="s">
        <v>40</v>
      </c>
      <c r="G83" s="18" t="s">
        <v>41</v>
      </c>
      <c r="H83" s="18" t="s">
        <v>42</v>
      </c>
      <c r="I83" s="18" t="s">
        <v>43</v>
      </c>
      <c r="J83" s="25">
        <v>44471</v>
      </c>
      <c r="K83" s="25">
        <f t="shared" si="23"/>
        <v>44471</v>
      </c>
      <c r="L83" s="25">
        <v>2474</v>
      </c>
      <c r="M83" s="25">
        <f t="shared" ref="M83:M108" si="29">SUBTOTAL(9,N83:Z83)</f>
        <v>41997</v>
      </c>
      <c r="N83" s="25">
        <v>3387</v>
      </c>
      <c r="O83" s="25">
        <v>9713</v>
      </c>
      <c r="P83" s="25">
        <v>2120</v>
      </c>
      <c r="Q83" s="25">
        <v>1845</v>
      </c>
      <c r="R83" s="25">
        <v>11903</v>
      </c>
      <c r="S83" s="25">
        <v>2221</v>
      </c>
      <c r="T83" s="25">
        <v>2135</v>
      </c>
      <c r="U83" s="25">
        <v>1478</v>
      </c>
      <c r="V83" s="25">
        <v>1511</v>
      </c>
      <c r="W83" s="25">
        <v>1666</v>
      </c>
      <c r="X83" s="25">
        <v>1353</v>
      </c>
      <c r="Y83" s="25">
        <v>2665</v>
      </c>
      <c r="Z83" s="25"/>
    </row>
    <row r="84" ht="24.1" customHeight="1" spans="1:26">
      <c r="A84" s="17" t="s">
        <v>297</v>
      </c>
      <c r="B84" s="17" t="s">
        <v>293</v>
      </c>
      <c r="C84" s="17" t="s">
        <v>298</v>
      </c>
      <c r="D84" s="17" t="s">
        <v>299</v>
      </c>
      <c r="E84" s="17" t="s">
        <v>300</v>
      </c>
      <c r="F84" s="18" t="s">
        <v>40</v>
      </c>
      <c r="G84" s="18" t="s">
        <v>41</v>
      </c>
      <c r="H84" s="18" t="s">
        <v>42</v>
      </c>
      <c r="I84" s="18" t="s">
        <v>84</v>
      </c>
      <c r="J84" s="25">
        <v>220</v>
      </c>
      <c r="K84" s="25">
        <f t="shared" si="23"/>
        <v>220</v>
      </c>
      <c r="L84" s="25">
        <v>51</v>
      </c>
      <c r="M84" s="25">
        <f t="shared" si="29"/>
        <v>169</v>
      </c>
      <c r="N84" s="25">
        <v>12</v>
      </c>
      <c r="O84" s="25">
        <v>13</v>
      </c>
      <c r="P84" s="25">
        <v>14</v>
      </c>
      <c r="Q84" s="25">
        <v>16</v>
      </c>
      <c r="R84" s="25">
        <v>17</v>
      </c>
      <c r="S84" s="25">
        <v>16</v>
      </c>
      <c r="T84" s="25">
        <v>17</v>
      </c>
      <c r="U84" s="25">
        <v>13</v>
      </c>
      <c r="V84" s="25">
        <v>16</v>
      </c>
      <c r="W84" s="25">
        <v>10</v>
      </c>
      <c r="X84" s="25">
        <v>12</v>
      </c>
      <c r="Y84" s="25">
        <v>13</v>
      </c>
      <c r="Z84" s="25"/>
    </row>
    <row r="85" ht="24.1" customHeight="1" spans="1:26">
      <c r="A85" s="17" t="s">
        <v>301</v>
      </c>
      <c r="B85" s="17" t="s">
        <v>293</v>
      </c>
      <c r="C85" s="17" t="s">
        <v>302</v>
      </c>
      <c r="D85" s="17" t="s">
        <v>303</v>
      </c>
      <c r="E85" s="17" t="s">
        <v>304</v>
      </c>
      <c r="F85" s="18" t="s">
        <v>40</v>
      </c>
      <c r="G85" s="18" t="s">
        <v>41</v>
      </c>
      <c r="H85" s="18" t="s">
        <v>42</v>
      </c>
      <c r="I85" s="18" t="s">
        <v>43</v>
      </c>
      <c r="J85" s="25">
        <v>127837</v>
      </c>
      <c r="K85" s="25">
        <f t="shared" si="23"/>
        <v>127837</v>
      </c>
      <c r="L85" s="25">
        <v>10225</v>
      </c>
      <c r="M85" s="25">
        <f t="shared" si="29"/>
        <v>117612</v>
      </c>
      <c r="N85" s="25">
        <v>14623</v>
      </c>
      <c r="O85" s="25">
        <v>18372</v>
      </c>
      <c r="P85" s="25">
        <v>10101</v>
      </c>
      <c r="Q85" s="25">
        <v>8723</v>
      </c>
      <c r="R85" s="25">
        <v>14103</v>
      </c>
      <c r="S85" s="25">
        <v>10496</v>
      </c>
      <c r="T85" s="25">
        <v>9273</v>
      </c>
      <c r="U85" s="25">
        <v>7249</v>
      </c>
      <c r="V85" s="25">
        <v>7168</v>
      </c>
      <c r="W85" s="25">
        <v>8544</v>
      </c>
      <c r="X85" s="25">
        <v>5555</v>
      </c>
      <c r="Y85" s="25">
        <v>3405</v>
      </c>
      <c r="Z85" s="25"/>
    </row>
    <row r="86" ht="24.1" customHeight="1" spans="1:26">
      <c r="A86" s="17" t="s">
        <v>305</v>
      </c>
      <c r="B86" s="17" t="s">
        <v>293</v>
      </c>
      <c r="C86" s="17" t="s">
        <v>306</v>
      </c>
      <c r="D86" s="17" t="s">
        <v>307</v>
      </c>
      <c r="E86" s="17" t="s">
        <v>308</v>
      </c>
      <c r="F86" s="18" t="s">
        <v>40</v>
      </c>
      <c r="G86" s="18" t="s">
        <v>41</v>
      </c>
      <c r="H86" s="18" t="s">
        <v>42</v>
      </c>
      <c r="I86" s="18" t="s">
        <v>43</v>
      </c>
      <c r="J86" s="25">
        <v>48664</v>
      </c>
      <c r="K86" s="25">
        <f t="shared" si="23"/>
        <v>48664</v>
      </c>
      <c r="L86" s="25">
        <v>4034</v>
      </c>
      <c r="M86" s="25">
        <f t="shared" si="29"/>
        <v>44630</v>
      </c>
      <c r="N86" s="25">
        <v>5888</v>
      </c>
      <c r="O86" s="25">
        <v>7592</v>
      </c>
      <c r="P86" s="25">
        <v>3772</v>
      </c>
      <c r="Q86" s="25">
        <v>3234</v>
      </c>
      <c r="R86" s="25">
        <v>5262</v>
      </c>
      <c r="S86" s="25">
        <v>3756</v>
      </c>
      <c r="T86" s="25">
        <v>3754</v>
      </c>
      <c r="U86" s="25">
        <v>2534</v>
      </c>
      <c r="V86" s="25">
        <v>2762</v>
      </c>
      <c r="W86" s="25">
        <v>2832</v>
      </c>
      <c r="X86" s="25">
        <v>2276</v>
      </c>
      <c r="Y86" s="25">
        <v>968</v>
      </c>
      <c r="Z86" s="25"/>
    </row>
    <row r="87" ht="24.1" customHeight="1" spans="1:26">
      <c r="A87" s="17" t="s">
        <v>309</v>
      </c>
      <c r="B87" s="17" t="s">
        <v>293</v>
      </c>
      <c r="C87" s="17" t="s">
        <v>310</v>
      </c>
      <c r="D87" s="17" t="s">
        <v>311</v>
      </c>
      <c r="E87" s="17" t="s">
        <v>312</v>
      </c>
      <c r="F87" s="18" t="s">
        <v>40</v>
      </c>
      <c r="G87" s="18" t="s">
        <v>41</v>
      </c>
      <c r="H87" s="18" t="s">
        <v>42</v>
      </c>
      <c r="I87" s="18" t="s">
        <v>43</v>
      </c>
      <c r="J87" s="25">
        <v>93425.9</v>
      </c>
      <c r="K87" s="25">
        <f t="shared" si="23"/>
        <v>93426</v>
      </c>
      <c r="L87" s="25">
        <v>10288</v>
      </c>
      <c r="M87" s="25">
        <f t="shared" si="29"/>
        <v>83138</v>
      </c>
      <c r="N87" s="25">
        <v>11953</v>
      </c>
      <c r="O87" s="25">
        <v>14849</v>
      </c>
      <c r="P87" s="25">
        <v>6853</v>
      </c>
      <c r="Q87" s="25">
        <v>5585</v>
      </c>
      <c r="R87" s="25">
        <v>8363</v>
      </c>
      <c r="S87" s="25">
        <v>7688</v>
      </c>
      <c r="T87" s="25">
        <v>6642</v>
      </c>
      <c r="U87" s="25">
        <v>4716</v>
      </c>
      <c r="V87" s="25">
        <v>5061</v>
      </c>
      <c r="W87" s="25">
        <v>5120</v>
      </c>
      <c r="X87" s="25">
        <v>4230</v>
      </c>
      <c r="Y87" s="25">
        <v>2078</v>
      </c>
      <c r="Z87" s="25"/>
    </row>
    <row r="88" ht="24.1" customHeight="1" spans="1:26">
      <c r="A88" s="17" t="s">
        <v>313</v>
      </c>
      <c r="B88" s="17" t="s">
        <v>293</v>
      </c>
      <c r="C88" s="17" t="s">
        <v>314</v>
      </c>
      <c r="D88" s="17" t="s">
        <v>315</v>
      </c>
      <c r="E88" s="17" t="s">
        <v>316</v>
      </c>
      <c r="F88" s="18" t="s">
        <v>40</v>
      </c>
      <c r="G88" s="18" t="s">
        <v>41</v>
      </c>
      <c r="H88" s="18" t="s">
        <v>42</v>
      </c>
      <c r="I88" s="18" t="s">
        <v>84</v>
      </c>
      <c r="J88" s="25">
        <v>68</v>
      </c>
      <c r="K88" s="25">
        <f t="shared" si="23"/>
        <v>68</v>
      </c>
      <c r="L88" s="25">
        <v>10</v>
      </c>
      <c r="M88" s="25">
        <f t="shared" si="29"/>
        <v>58</v>
      </c>
      <c r="N88" s="25">
        <v>3</v>
      </c>
      <c r="O88" s="25">
        <v>5</v>
      </c>
      <c r="P88" s="25">
        <v>6</v>
      </c>
      <c r="Q88" s="25">
        <v>6</v>
      </c>
      <c r="R88" s="25">
        <v>6</v>
      </c>
      <c r="S88" s="25">
        <v>4</v>
      </c>
      <c r="T88" s="25">
        <v>5</v>
      </c>
      <c r="U88" s="25">
        <v>4</v>
      </c>
      <c r="V88" s="25">
        <v>5</v>
      </c>
      <c r="W88" s="25">
        <v>4</v>
      </c>
      <c r="X88" s="25">
        <v>5</v>
      </c>
      <c r="Y88" s="25">
        <v>5</v>
      </c>
      <c r="Z88" s="25"/>
    </row>
    <row r="89" ht="24.1" customHeight="1" spans="1:26">
      <c r="A89" s="17" t="s">
        <v>317</v>
      </c>
      <c r="B89" s="17" t="s">
        <v>293</v>
      </c>
      <c r="C89" s="17" t="s">
        <v>318</v>
      </c>
      <c r="D89" s="17" t="s">
        <v>319</v>
      </c>
      <c r="E89" s="17" t="s">
        <v>320</v>
      </c>
      <c r="F89" s="18" t="s">
        <v>40</v>
      </c>
      <c r="G89" s="18" t="s">
        <v>41</v>
      </c>
      <c r="H89" s="18" t="s">
        <v>42</v>
      </c>
      <c r="I89" s="18" t="s">
        <v>43</v>
      </c>
      <c r="J89" s="25">
        <v>5410</v>
      </c>
      <c r="K89" s="25">
        <f t="shared" si="23"/>
        <v>5410</v>
      </c>
      <c r="L89" s="25">
        <v>0</v>
      </c>
      <c r="M89" s="25">
        <f t="shared" si="29"/>
        <v>5410</v>
      </c>
      <c r="N89" s="25">
        <v>369</v>
      </c>
      <c r="O89" s="25">
        <v>1046</v>
      </c>
      <c r="P89" s="25">
        <v>496</v>
      </c>
      <c r="Q89" s="25">
        <v>505</v>
      </c>
      <c r="R89" s="25">
        <v>554</v>
      </c>
      <c r="S89" s="25">
        <v>540</v>
      </c>
      <c r="T89" s="25">
        <v>436</v>
      </c>
      <c r="U89" s="25">
        <v>358</v>
      </c>
      <c r="V89" s="25">
        <v>312</v>
      </c>
      <c r="W89" s="25">
        <v>370</v>
      </c>
      <c r="X89" s="25">
        <v>350</v>
      </c>
      <c r="Y89" s="25">
        <v>74</v>
      </c>
      <c r="Z89" s="25"/>
    </row>
    <row r="90" ht="24.1" customHeight="1" spans="1:26">
      <c r="A90" s="17" t="s">
        <v>321</v>
      </c>
      <c r="B90" s="17" t="s">
        <v>293</v>
      </c>
      <c r="C90" s="17" t="s">
        <v>322</v>
      </c>
      <c r="D90" s="17" t="s">
        <v>323</v>
      </c>
      <c r="E90" s="17" t="s">
        <v>324</v>
      </c>
      <c r="F90" s="18" t="s">
        <v>40</v>
      </c>
      <c r="G90" s="18" t="s">
        <v>41</v>
      </c>
      <c r="H90" s="18" t="s">
        <v>42</v>
      </c>
      <c r="I90" s="18" t="s">
        <v>43</v>
      </c>
      <c r="J90" s="25">
        <v>6606</v>
      </c>
      <c r="K90" s="25">
        <f t="shared" si="23"/>
        <v>6606</v>
      </c>
      <c r="L90" s="25">
        <v>1145</v>
      </c>
      <c r="M90" s="25">
        <f t="shared" si="29"/>
        <v>5461</v>
      </c>
      <c r="N90" s="25">
        <v>826</v>
      </c>
      <c r="O90" s="25">
        <v>833</v>
      </c>
      <c r="P90" s="25">
        <v>394</v>
      </c>
      <c r="Q90" s="25">
        <v>371</v>
      </c>
      <c r="R90" s="25">
        <v>670</v>
      </c>
      <c r="S90" s="25">
        <v>506</v>
      </c>
      <c r="T90" s="25">
        <v>430</v>
      </c>
      <c r="U90" s="25">
        <v>375</v>
      </c>
      <c r="V90" s="25">
        <v>282</v>
      </c>
      <c r="W90" s="25">
        <v>389</v>
      </c>
      <c r="X90" s="25">
        <v>283</v>
      </c>
      <c r="Y90" s="25">
        <v>102</v>
      </c>
      <c r="Z90" s="25"/>
    </row>
    <row r="91" ht="36.15" customHeight="1" spans="1:26">
      <c r="A91" s="17" t="s">
        <v>325</v>
      </c>
      <c r="B91" s="17" t="s">
        <v>293</v>
      </c>
      <c r="C91" s="17" t="s">
        <v>326</v>
      </c>
      <c r="D91" s="17" t="s">
        <v>327</v>
      </c>
      <c r="E91" s="17" t="s">
        <v>328</v>
      </c>
      <c r="F91" s="18" t="s">
        <v>40</v>
      </c>
      <c r="G91" s="18" t="s">
        <v>41</v>
      </c>
      <c r="H91" s="18" t="s">
        <v>42</v>
      </c>
      <c r="I91" s="18" t="s">
        <v>43</v>
      </c>
      <c r="J91" s="25">
        <v>22008</v>
      </c>
      <c r="K91" s="25">
        <f t="shared" si="23"/>
        <v>22008</v>
      </c>
      <c r="L91" s="25">
        <v>1496</v>
      </c>
      <c r="M91" s="25">
        <f t="shared" si="29"/>
        <v>20512</v>
      </c>
      <c r="N91" s="25">
        <v>1980</v>
      </c>
      <c r="O91" s="25">
        <v>3800</v>
      </c>
      <c r="P91" s="25">
        <v>1352</v>
      </c>
      <c r="Q91" s="25">
        <v>1284</v>
      </c>
      <c r="R91" s="25">
        <v>4212</v>
      </c>
      <c r="S91" s="25">
        <v>1360</v>
      </c>
      <c r="T91" s="25">
        <v>1304</v>
      </c>
      <c r="U91" s="25">
        <v>1072</v>
      </c>
      <c r="V91" s="25">
        <v>984</v>
      </c>
      <c r="W91" s="25">
        <v>1160</v>
      </c>
      <c r="X91" s="25">
        <v>820</v>
      </c>
      <c r="Y91" s="25">
        <v>1184</v>
      </c>
      <c r="Z91" s="25"/>
    </row>
    <row r="92" ht="24.1" customHeight="1" spans="1:26">
      <c r="A92" s="17" t="s">
        <v>329</v>
      </c>
      <c r="B92" s="17" t="s">
        <v>293</v>
      </c>
      <c r="C92" s="17" t="s">
        <v>330</v>
      </c>
      <c r="D92" s="17" t="s">
        <v>331</v>
      </c>
      <c r="E92" s="17" t="s">
        <v>332</v>
      </c>
      <c r="F92" s="18" t="s">
        <v>40</v>
      </c>
      <c r="G92" s="18" t="s">
        <v>41</v>
      </c>
      <c r="H92" s="18" t="s">
        <v>42</v>
      </c>
      <c r="I92" s="18" t="s">
        <v>43</v>
      </c>
      <c r="J92" s="25">
        <v>17952</v>
      </c>
      <c r="K92" s="25">
        <f t="shared" si="23"/>
        <v>17952</v>
      </c>
      <c r="L92" s="25">
        <v>0</v>
      </c>
      <c r="M92" s="25">
        <f t="shared" si="29"/>
        <v>17952</v>
      </c>
      <c r="N92" s="25"/>
      <c r="O92" s="25">
        <v>9282</v>
      </c>
      <c r="P92" s="25"/>
      <c r="Q92" s="25"/>
      <c r="R92" s="25">
        <v>8670</v>
      </c>
      <c r="S92" s="25"/>
      <c r="T92" s="25"/>
      <c r="U92" s="25"/>
      <c r="V92" s="25"/>
      <c r="W92" s="25"/>
      <c r="X92" s="25"/>
      <c r="Y92" s="25"/>
      <c r="Z92" s="25"/>
    </row>
    <row r="93" ht="24.1" customHeight="1" spans="1:26">
      <c r="A93" s="17" t="s">
        <v>333</v>
      </c>
      <c r="B93" s="17" t="s">
        <v>293</v>
      </c>
      <c r="C93" s="17" t="s">
        <v>334</v>
      </c>
      <c r="D93" s="17" t="s">
        <v>335</v>
      </c>
      <c r="E93" s="17" t="s">
        <v>336</v>
      </c>
      <c r="F93" s="18" t="s">
        <v>40</v>
      </c>
      <c r="G93" s="18" t="s">
        <v>41</v>
      </c>
      <c r="H93" s="18" t="s">
        <v>42</v>
      </c>
      <c r="I93" s="18" t="s">
        <v>43</v>
      </c>
      <c r="J93" s="25">
        <v>54308</v>
      </c>
      <c r="K93" s="25">
        <f t="shared" si="23"/>
        <v>54308</v>
      </c>
      <c r="L93" s="25">
        <v>4724</v>
      </c>
      <c r="M93" s="25">
        <f t="shared" si="29"/>
        <v>49584</v>
      </c>
      <c r="N93" s="25">
        <v>4737</v>
      </c>
      <c r="O93" s="25">
        <v>11572</v>
      </c>
      <c r="P93" s="25">
        <v>2588</v>
      </c>
      <c r="Q93" s="25">
        <v>2363</v>
      </c>
      <c r="R93" s="25">
        <v>12870</v>
      </c>
      <c r="S93" s="25">
        <v>2936</v>
      </c>
      <c r="T93" s="25">
        <v>2438</v>
      </c>
      <c r="U93" s="25">
        <v>1919</v>
      </c>
      <c r="V93" s="25">
        <v>2005</v>
      </c>
      <c r="W93" s="25">
        <v>1900</v>
      </c>
      <c r="X93" s="25">
        <v>1670</v>
      </c>
      <c r="Y93" s="25">
        <v>2586</v>
      </c>
      <c r="Z93" s="25"/>
    </row>
    <row r="94" ht="24.1" customHeight="1" spans="1:26">
      <c r="A94" s="17" t="s">
        <v>337</v>
      </c>
      <c r="B94" s="17" t="s">
        <v>293</v>
      </c>
      <c r="C94" s="17" t="s">
        <v>338</v>
      </c>
      <c r="D94" s="17" t="s">
        <v>339</v>
      </c>
      <c r="E94" s="17" t="s">
        <v>340</v>
      </c>
      <c r="F94" s="18" t="s">
        <v>40</v>
      </c>
      <c r="G94" s="18" t="s">
        <v>41</v>
      </c>
      <c r="H94" s="18" t="s">
        <v>42</v>
      </c>
      <c r="I94" s="18" t="s">
        <v>43</v>
      </c>
      <c r="J94" s="25">
        <v>69850</v>
      </c>
      <c r="K94" s="25">
        <f t="shared" si="23"/>
        <v>69850</v>
      </c>
      <c r="L94" s="25">
        <v>5109</v>
      </c>
      <c r="M94" s="25">
        <f t="shared" si="29"/>
        <v>64741</v>
      </c>
      <c r="N94" s="25">
        <v>8410</v>
      </c>
      <c r="O94" s="25">
        <v>10323</v>
      </c>
      <c r="P94" s="25">
        <v>5573</v>
      </c>
      <c r="Q94" s="25">
        <v>4783</v>
      </c>
      <c r="R94" s="25">
        <v>7584</v>
      </c>
      <c r="S94" s="25">
        <v>5796</v>
      </c>
      <c r="T94" s="25">
        <v>5086</v>
      </c>
      <c r="U94" s="25">
        <v>3912</v>
      </c>
      <c r="V94" s="25">
        <v>3814</v>
      </c>
      <c r="W94" s="25">
        <v>4584</v>
      </c>
      <c r="X94" s="25">
        <v>3098</v>
      </c>
      <c r="Y94" s="25">
        <v>1778</v>
      </c>
      <c r="Z94" s="25"/>
    </row>
    <row r="95" ht="24.1" customHeight="1" spans="1:26">
      <c r="A95" s="17" t="s">
        <v>341</v>
      </c>
      <c r="B95" s="17" t="s">
        <v>293</v>
      </c>
      <c r="C95" s="17" t="s">
        <v>342</v>
      </c>
      <c r="D95" s="17" t="s">
        <v>343</v>
      </c>
      <c r="E95" s="17" t="s">
        <v>279</v>
      </c>
      <c r="F95" s="18" t="s">
        <v>40</v>
      </c>
      <c r="G95" s="18" t="s">
        <v>41</v>
      </c>
      <c r="H95" s="18" t="s">
        <v>42</v>
      </c>
      <c r="I95" s="18" t="s">
        <v>43</v>
      </c>
      <c r="J95" s="25">
        <v>58798</v>
      </c>
      <c r="K95" s="25">
        <f t="shared" si="23"/>
        <v>58798</v>
      </c>
      <c r="L95" s="25">
        <v>4762</v>
      </c>
      <c r="M95" s="25">
        <f t="shared" si="29"/>
        <v>54036</v>
      </c>
      <c r="N95" s="25">
        <v>7506</v>
      </c>
      <c r="O95" s="25">
        <v>9814</v>
      </c>
      <c r="P95" s="25">
        <v>4425</v>
      </c>
      <c r="Q95" s="25">
        <v>3808</v>
      </c>
      <c r="R95" s="25">
        <v>5995</v>
      </c>
      <c r="S95" s="25">
        <v>5073</v>
      </c>
      <c r="T95" s="25">
        <v>4439</v>
      </c>
      <c r="U95" s="25">
        <v>3014</v>
      </c>
      <c r="V95" s="25">
        <v>2943</v>
      </c>
      <c r="W95" s="25">
        <v>3319</v>
      </c>
      <c r="X95" s="25">
        <v>2591</v>
      </c>
      <c r="Y95" s="25">
        <v>1109</v>
      </c>
      <c r="Z95" s="25"/>
    </row>
    <row r="96" ht="36.15" customHeight="1" spans="1:26">
      <c r="A96" s="17" t="s">
        <v>344</v>
      </c>
      <c r="B96" s="17" t="s">
        <v>293</v>
      </c>
      <c r="C96" s="17" t="s">
        <v>345</v>
      </c>
      <c r="D96" s="17" t="s">
        <v>346</v>
      </c>
      <c r="E96" s="17" t="s">
        <v>346</v>
      </c>
      <c r="F96" s="18" t="s">
        <v>40</v>
      </c>
      <c r="G96" s="18" t="s">
        <v>41</v>
      </c>
      <c r="H96" s="18" t="s">
        <v>42</v>
      </c>
      <c r="I96" s="18" t="s">
        <v>43</v>
      </c>
      <c r="J96" s="25">
        <v>159212</v>
      </c>
      <c r="K96" s="25">
        <f t="shared" si="23"/>
        <v>159212</v>
      </c>
      <c r="L96" s="25">
        <v>19611</v>
      </c>
      <c r="M96" s="25">
        <f t="shared" si="29"/>
        <v>139601</v>
      </c>
      <c r="N96" s="25">
        <v>15435</v>
      </c>
      <c r="O96" s="25">
        <v>20090</v>
      </c>
      <c r="P96" s="25">
        <v>11051</v>
      </c>
      <c r="Q96" s="25">
        <v>13064</v>
      </c>
      <c r="R96" s="25">
        <v>16614</v>
      </c>
      <c r="S96" s="25">
        <v>11585</v>
      </c>
      <c r="T96" s="25">
        <v>11752</v>
      </c>
      <c r="U96" s="25">
        <v>8839</v>
      </c>
      <c r="V96" s="25">
        <v>7942</v>
      </c>
      <c r="W96" s="25">
        <v>8685</v>
      </c>
      <c r="X96" s="25">
        <v>7626</v>
      </c>
      <c r="Y96" s="25">
        <v>6918</v>
      </c>
      <c r="Z96" s="25"/>
    </row>
    <row r="97" ht="24.1" customHeight="1" spans="1:26">
      <c r="A97" s="17" t="s">
        <v>347</v>
      </c>
      <c r="B97" s="17" t="s">
        <v>293</v>
      </c>
      <c r="C97" s="17" t="s">
        <v>348</v>
      </c>
      <c r="D97" s="17" t="s">
        <v>349</v>
      </c>
      <c r="E97" s="17" t="s">
        <v>350</v>
      </c>
      <c r="F97" s="18" t="s">
        <v>40</v>
      </c>
      <c r="G97" s="18" t="s">
        <v>41</v>
      </c>
      <c r="H97" s="18" t="s">
        <v>42</v>
      </c>
      <c r="I97" s="18" t="s">
        <v>43</v>
      </c>
      <c r="J97" s="25">
        <v>83830</v>
      </c>
      <c r="K97" s="25">
        <f t="shared" si="23"/>
        <v>83830</v>
      </c>
      <c r="L97" s="25">
        <v>7991</v>
      </c>
      <c r="M97" s="25">
        <f t="shared" si="29"/>
        <v>75839</v>
      </c>
      <c r="N97" s="25">
        <v>8809</v>
      </c>
      <c r="O97" s="25">
        <v>11670</v>
      </c>
      <c r="P97" s="25">
        <v>6762</v>
      </c>
      <c r="Q97" s="25">
        <v>5686</v>
      </c>
      <c r="R97" s="25">
        <v>9114</v>
      </c>
      <c r="S97" s="25">
        <v>6748</v>
      </c>
      <c r="T97" s="25">
        <v>5999</v>
      </c>
      <c r="U97" s="25">
        <v>4766</v>
      </c>
      <c r="V97" s="25">
        <v>4745</v>
      </c>
      <c r="W97" s="25">
        <v>5778</v>
      </c>
      <c r="X97" s="25">
        <v>3551</v>
      </c>
      <c r="Y97" s="25">
        <v>2211</v>
      </c>
      <c r="Z97" s="25"/>
    </row>
    <row r="98" ht="24.1" customHeight="1" spans="1:26">
      <c r="A98" s="17" t="s">
        <v>351</v>
      </c>
      <c r="B98" s="17" t="s">
        <v>293</v>
      </c>
      <c r="C98" s="17" t="s">
        <v>352</v>
      </c>
      <c r="D98" s="17" t="s">
        <v>353</v>
      </c>
      <c r="E98" s="17" t="s">
        <v>354</v>
      </c>
      <c r="F98" s="18" t="s">
        <v>40</v>
      </c>
      <c r="G98" s="18" t="s">
        <v>41</v>
      </c>
      <c r="H98" s="18" t="s">
        <v>42</v>
      </c>
      <c r="I98" s="18" t="s">
        <v>43</v>
      </c>
      <c r="J98" s="25">
        <v>6131</v>
      </c>
      <c r="K98" s="25">
        <f t="shared" si="23"/>
        <v>6131</v>
      </c>
      <c r="L98" s="25">
        <v>0</v>
      </c>
      <c r="M98" s="25">
        <f t="shared" si="29"/>
        <v>6131</v>
      </c>
      <c r="N98" s="25">
        <v>178</v>
      </c>
      <c r="O98" s="25">
        <v>1339</v>
      </c>
      <c r="P98" s="25">
        <v>536</v>
      </c>
      <c r="Q98" s="25">
        <v>547</v>
      </c>
      <c r="R98" s="25">
        <v>758</v>
      </c>
      <c r="S98" s="25">
        <v>581</v>
      </c>
      <c r="T98" s="25">
        <v>498</v>
      </c>
      <c r="U98" s="25">
        <v>631</v>
      </c>
      <c r="V98" s="25">
        <v>465</v>
      </c>
      <c r="W98" s="25">
        <v>311</v>
      </c>
      <c r="X98" s="25">
        <v>287</v>
      </c>
      <c r="Y98" s="25"/>
      <c r="Z98" s="25"/>
    </row>
    <row r="99" ht="36.15" customHeight="1" spans="1:26">
      <c r="A99" s="17" t="s">
        <v>355</v>
      </c>
      <c r="B99" s="17" t="s">
        <v>293</v>
      </c>
      <c r="C99" s="17" t="s">
        <v>356</v>
      </c>
      <c r="D99" s="17" t="s">
        <v>357</v>
      </c>
      <c r="E99" s="17" t="s">
        <v>358</v>
      </c>
      <c r="F99" s="18" t="s">
        <v>40</v>
      </c>
      <c r="G99" s="18" t="s">
        <v>41</v>
      </c>
      <c r="H99" s="18" t="s">
        <v>42</v>
      </c>
      <c r="I99" s="18" t="s">
        <v>43</v>
      </c>
      <c r="J99" s="25">
        <v>10813</v>
      </c>
      <c r="K99" s="25">
        <f t="shared" si="23"/>
        <v>10813</v>
      </c>
      <c r="L99" s="25">
        <v>0</v>
      </c>
      <c r="M99" s="25">
        <f t="shared" si="29"/>
        <v>10813</v>
      </c>
      <c r="N99" s="25">
        <v>1154</v>
      </c>
      <c r="O99" s="25">
        <v>2093</v>
      </c>
      <c r="P99" s="25">
        <v>990</v>
      </c>
      <c r="Q99" s="25">
        <v>592</v>
      </c>
      <c r="R99" s="25">
        <v>1106</v>
      </c>
      <c r="S99" s="25">
        <v>1080</v>
      </c>
      <c r="T99" s="25">
        <v>873</v>
      </c>
      <c r="U99" s="25">
        <v>717</v>
      </c>
      <c r="V99" s="25">
        <v>622</v>
      </c>
      <c r="W99" s="25">
        <v>739</v>
      </c>
      <c r="X99" s="25">
        <v>700</v>
      </c>
      <c r="Y99" s="25">
        <v>147</v>
      </c>
      <c r="Z99" s="25"/>
    </row>
    <row r="100" ht="24.1" customHeight="1" spans="1:26">
      <c r="A100" s="17" t="s">
        <v>359</v>
      </c>
      <c r="B100" s="17" t="s">
        <v>293</v>
      </c>
      <c r="C100" s="17" t="s">
        <v>360</v>
      </c>
      <c r="D100" s="17" t="s">
        <v>361</v>
      </c>
      <c r="E100" s="17" t="s">
        <v>362</v>
      </c>
      <c r="F100" s="18" t="s">
        <v>40</v>
      </c>
      <c r="G100" s="18" t="s">
        <v>41</v>
      </c>
      <c r="H100" s="18" t="s">
        <v>42</v>
      </c>
      <c r="I100" s="18" t="s">
        <v>43</v>
      </c>
      <c r="J100" s="25">
        <v>42906</v>
      </c>
      <c r="K100" s="25">
        <f t="shared" si="23"/>
        <v>42906</v>
      </c>
      <c r="L100" s="25">
        <v>6364</v>
      </c>
      <c r="M100" s="25">
        <f t="shared" si="29"/>
        <v>36542</v>
      </c>
      <c r="N100" s="25">
        <v>5203</v>
      </c>
      <c r="O100" s="25">
        <v>6507</v>
      </c>
      <c r="P100" s="25">
        <v>2979</v>
      </c>
      <c r="Q100" s="25">
        <v>2574</v>
      </c>
      <c r="R100" s="25">
        <v>3988</v>
      </c>
      <c r="S100" s="25">
        <v>3384</v>
      </c>
      <c r="T100" s="25">
        <v>3002</v>
      </c>
      <c r="U100" s="25">
        <v>2046</v>
      </c>
      <c r="V100" s="25">
        <v>1984</v>
      </c>
      <c r="W100" s="25">
        <v>2251</v>
      </c>
      <c r="X100" s="25">
        <v>1791</v>
      </c>
      <c r="Y100" s="25">
        <v>833</v>
      </c>
      <c r="Z100" s="25"/>
    </row>
    <row r="101" ht="24.1" customHeight="1" spans="1:26">
      <c r="A101" s="17" t="s">
        <v>363</v>
      </c>
      <c r="B101" s="17" t="s">
        <v>293</v>
      </c>
      <c r="C101" s="17" t="s">
        <v>364</v>
      </c>
      <c r="D101" s="17" t="s">
        <v>365</v>
      </c>
      <c r="E101" s="17" t="s">
        <v>366</v>
      </c>
      <c r="F101" s="18" t="s">
        <v>40</v>
      </c>
      <c r="G101" s="18" t="s">
        <v>41</v>
      </c>
      <c r="H101" s="18" t="s">
        <v>42</v>
      </c>
      <c r="I101" s="18" t="s">
        <v>43</v>
      </c>
      <c r="J101" s="25">
        <v>26945</v>
      </c>
      <c r="K101" s="25">
        <f t="shared" si="23"/>
        <v>26945</v>
      </c>
      <c r="L101" s="25">
        <v>2064</v>
      </c>
      <c r="M101" s="25">
        <f t="shared" si="29"/>
        <v>24881</v>
      </c>
      <c r="N101" s="25">
        <v>2801</v>
      </c>
      <c r="O101" s="25">
        <v>3481</v>
      </c>
      <c r="P101" s="25">
        <v>1761</v>
      </c>
      <c r="Q101" s="25">
        <v>1768</v>
      </c>
      <c r="R101" s="25">
        <v>3901</v>
      </c>
      <c r="S101" s="25">
        <v>1839</v>
      </c>
      <c r="T101" s="25">
        <v>1833</v>
      </c>
      <c r="U101" s="25">
        <v>1422</v>
      </c>
      <c r="V101" s="25">
        <v>1191</v>
      </c>
      <c r="W101" s="25">
        <v>1523</v>
      </c>
      <c r="X101" s="25">
        <v>1142</v>
      </c>
      <c r="Y101" s="25">
        <v>2219</v>
      </c>
      <c r="Z101" s="25"/>
    </row>
    <row r="102" ht="36.15" customHeight="1" spans="1:26">
      <c r="A102" s="17" t="s">
        <v>367</v>
      </c>
      <c r="B102" s="17" t="s">
        <v>293</v>
      </c>
      <c r="C102" s="17" t="s">
        <v>368</v>
      </c>
      <c r="D102" s="17" t="s">
        <v>369</v>
      </c>
      <c r="E102" s="17" t="s">
        <v>370</v>
      </c>
      <c r="F102" s="18" t="s">
        <v>40</v>
      </c>
      <c r="G102" s="18" t="s">
        <v>41</v>
      </c>
      <c r="H102" s="18" t="s">
        <v>42</v>
      </c>
      <c r="I102" s="18" t="s">
        <v>43</v>
      </c>
      <c r="J102" s="25">
        <v>6681</v>
      </c>
      <c r="K102" s="25">
        <f t="shared" si="23"/>
        <v>6681</v>
      </c>
      <c r="L102" s="25">
        <v>774</v>
      </c>
      <c r="M102" s="25">
        <f t="shared" si="29"/>
        <v>5907</v>
      </c>
      <c r="N102" s="25">
        <v>910</v>
      </c>
      <c r="O102" s="25">
        <v>1101</v>
      </c>
      <c r="P102" s="25">
        <v>482</v>
      </c>
      <c r="Q102" s="25">
        <v>430</v>
      </c>
      <c r="R102" s="25">
        <v>528</v>
      </c>
      <c r="S102" s="25">
        <v>579</v>
      </c>
      <c r="T102" s="25">
        <v>499</v>
      </c>
      <c r="U102" s="25">
        <v>361</v>
      </c>
      <c r="V102" s="25">
        <v>287</v>
      </c>
      <c r="W102" s="25">
        <v>378</v>
      </c>
      <c r="X102" s="25">
        <v>277</v>
      </c>
      <c r="Y102" s="25">
        <v>75</v>
      </c>
      <c r="Z102" s="25"/>
    </row>
    <row r="103" ht="48.2" customHeight="1" spans="1:26">
      <c r="A103" s="17" t="s">
        <v>371</v>
      </c>
      <c r="B103" s="17" t="s">
        <v>293</v>
      </c>
      <c r="C103" s="17" t="s">
        <v>372</v>
      </c>
      <c r="D103" s="17" t="s">
        <v>373</v>
      </c>
      <c r="E103" s="17" t="s">
        <v>374</v>
      </c>
      <c r="F103" s="18" t="s">
        <v>40</v>
      </c>
      <c r="G103" s="18" t="s">
        <v>41</v>
      </c>
      <c r="H103" s="18" t="s">
        <v>42</v>
      </c>
      <c r="I103" s="18" t="s">
        <v>43</v>
      </c>
      <c r="J103" s="25">
        <v>2433</v>
      </c>
      <c r="K103" s="25">
        <f t="shared" si="23"/>
        <v>2433</v>
      </c>
      <c r="L103" s="25">
        <v>280</v>
      </c>
      <c r="M103" s="25">
        <f t="shared" si="29"/>
        <v>2153</v>
      </c>
      <c r="N103" s="25">
        <v>323</v>
      </c>
      <c r="O103" s="25">
        <v>378</v>
      </c>
      <c r="P103" s="25">
        <v>159</v>
      </c>
      <c r="Q103" s="25">
        <v>143</v>
      </c>
      <c r="R103" s="25">
        <v>187</v>
      </c>
      <c r="S103" s="25">
        <v>316</v>
      </c>
      <c r="T103" s="25">
        <v>164</v>
      </c>
      <c r="U103" s="25">
        <v>122</v>
      </c>
      <c r="V103" s="25">
        <v>105</v>
      </c>
      <c r="W103" s="25">
        <v>133</v>
      </c>
      <c r="X103" s="25">
        <v>96</v>
      </c>
      <c r="Y103" s="25">
        <v>27</v>
      </c>
      <c r="Z103" s="25"/>
    </row>
    <row r="104" ht="24.1" customHeight="1" spans="1:26">
      <c r="A104" s="17" t="s">
        <v>375</v>
      </c>
      <c r="B104" s="17" t="s">
        <v>293</v>
      </c>
      <c r="C104" s="17" t="s">
        <v>376</v>
      </c>
      <c r="D104" s="17" t="s">
        <v>377</v>
      </c>
      <c r="E104" s="17" t="s">
        <v>378</v>
      </c>
      <c r="F104" s="18" t="s">
        <v>40</v>
      </c>
      <c r="G104" s="18" t="s">
        <v>41</v>
      </c>
      <c r="H104" s="18" t="s">
        <v>42</v>
      </c>
      <c r="I104" s="18" t="s">
        <v>43</v>
      </c>
      <c r="J104" s="25">
        <v>2234</v>
      </c>
      <c r="K104" s="25">
        <f t="shared" si="23"/>
        <v>2234</v>
      </c>
      <c r="L104" s="25">
        <v>0</v>
      </c>
      <c r="M104" s="25">
        <f t="shared" si="29"/>
        <v>2234</v>
      </c>
      <c r="N104" s="25">
        <v>146</v>
      </c>
      <c r="O104" s="25">
        <v>406</v>
      </c>
      <c r="P104" s="25">
        <v>168</v>
      </c>
      <c r="Q104" s="25">
        <v>180</v>
      </c>
      <c r="R104" s="25">
        <v>291</v>
      </c>
      <c r="S104" s="25">
        <v>323</v>
      </c>
      <c r="T104" s="25">
        <v>167</v>
      </c>
      <c r="U104" s="25">
        <v>207</v>
      </c>
      <c r="V104" s="25">
        <v>143</v>
      </c>
      <c r="W104" s="25">
        <v>126</v>
      </c>
      <c r="X104" s="25">
        <v>77</v>
      </c>
      <c r="Y104" s="25"/>
      <c r="Z104" s="25"/>
    </row>
    <row r="105" ht="36.15" customHeight="1" spans="1:26">
      <c r="A105" s="17" t="s">
        <v>379</v>
      </c>
      <c r="B105" s="17" t="s">
        <v>293</v>
      </c>
      <c r="C105" s="17" t="s">
        <v>380</v>
      </c>
      <c r="D105" s="17" t="s">
        <v>381</v>
      </c>
      <c r="E105" s="17" t="s">
        <v>382</v>
      </c>
      <c r="F105" s="18" t="s">
        <v>40</v>
      </c>
      <c r="G105" s="18" t="s">
        <v>41</v>
      </c>
      <c r="H105" s="18" t="s">
        <v>42</v>
      </c>
      <c r="I105" s="18" t="s">
        <v>84</v>
      </c>
      <c r="J105" s="25">
        <v>1280</v>
      </c>
      <c r="K105" s="25">
        <f t="shared" si="23"/>
        <v>1280</v>
      </c>
      <c r="L105" s="25">
        <v>123</v>
      </c>
      <c r="M105" s="25">
        <f t="shared" si="29"/>
        <v>1157</v>
      </c>
      <c r="N105" s="25">
        <v>169</v>
      </c>
      <c r="O105" s="25">
        <v>190</v>
      </c>
      <c r="P105" s="25">
        <v>93</v>
      </c>
      <c r="Q105" s="25">
        <v>76</v>
      </c>
      <c r="R105" s="25">
        <v>148</v>
      </c>
      <c r="S105" s="25">
        <v>138</v>
      </c>
      <c r="T105" s="25">
        <v>85</v>
      </c>
      <c r="U105" s="25">
        <v>68</v>
      </c>
      <c r="V105" s="25">
        <v>49</v>
      </c>
      <c r="W105" s="25">
        <v>72</v>
      </c>
      <c r="X105" s="25">
        <v>51</v>
      </c>
      <c r="Y105" s="25">
        <v>18</v>
      </c>
      <c r="Z105" s="25"/>
    </row>
    <row r="106" ht="36.15" customHeight="1" spans="1:26">
      <c r="A106" s="17" t="s">
        <v>383</v>
      </c>
      <c r="B106" s="17" t="s">
        <v>293</v>
      </c>
      <c r="C106" s="17" t="s">
        <v>384</v>
      </c>
      <c r="D106" s="17" t="s">
        <v>385</v>
      </c>
      <c r="E106" s="17" t="s">
        <v>386</v>
      </c>
      <c r="F106" s="18" t="s">
        <v>58</v>
      </c>
      <c r="G106" s="18" t="s">
        <v>41</v>
      </c>
      <c r="H106" s="18" t="s">
        <v>42</v>
      </c>
      <c r="I106" s="18" t="s">
        <v>43</v>
      </c>
      <c r="J106" s="25">
        <v>114594</v>
      </c>
      <c r="K106" s="25">
        <f t="shared" si="23"/>
        <v>114594</v>
      </c>
      <c r="L106" s="25">
        <v>5465</v>
      </c>
      <c r="M106" s="25">
        <f t="shared" si="29"/>
        <v>109129</v>
      </c>
      <c r="N106" s="25">
        <v>8906</v>
      </c>
      <c r="O106" s="25">
        <v>32338</v>
      </c>
      <c r="P106" s="25">
        <v>5225</v>
      </c>
      <c r="Q106" s="25">
        <v>4509</v>
      </c>
      <c r="R106" s="25">
        <v>27710</v>
      </c>
      <c r="S106" s="25">
        <v>6007</v>
      </c>
      <c r="T106" s="25">
        <v>5322</v>
      </c>
      <c r="U106" s="25">
        <v>3578</v>
      </c>
      <c r="V106" s="25">
        <v>3463</v>
      </c>
      <c r="W106" s="25">
        <v>3946</v>
      </c>
      <c r="X106" s="25">
        <v>3057</v>
      </c>
      <c r="Y106" s="25">
        <v>5068</v>
      </c>
      <c r="Z106" s="25"/>
    </row>
    <row r="107" ht="36.15" customHeight="1" spans="1:26">
      <c r="A107" s="17" t="s">
        <v>387</v>
      </c>
      <c r="B107" s="17" t="s">
        <v>293</v>
      </c>
      <c r="C107" s="17" t="s">
        <v>388</v>
      </c>
      <c r="D107" s="17" t="s">
        <v>389</v>
      </c>
      <c r="E107" s="17" t="s">
        <v>390</v>
      </c>
      <c r="F107" s="18" t="s">
        <v>40</v>
      </c>
      <c r="G107" s="18" t="s">
        <v>41</v>
      </c>
      <c r="H107" s="18" t="s">
        <v>42</v>
      </c>
      <c r="I107" s="18" t="s">
        <v>43</v>
      </c>
      <c r="J107" s="25">
        <v>35055</v>
      </c>
      <c r="K107" s="25">
        <f t="shared" si="23"/>
        <v>35055</v>
      </c>
      <c r="L107" s="25">
        <v>20016</v>
      </c>
      <c r="M107" s="25">
        <f t="shared" si="29"/>
        <v>15039</v>
      </c>
      <c r="N107" s="25">
        <v>15039</v>
      </c>
      <c r="O107" s="25"/>
      <c r="P107" s="25"/>
      <c r="Q107" s="25"/>
      <c r="R107" s="25"/>
      <c r="S107" s="25"/>
      <c r="T107" s="25"/>
      <c r="U107" s="25"/>
      <c r="V107" s="25"/>
      <c r="W107" s="25"/>
      <c r="X107" s="25"/>
      <c r="Y107" s="25"/>
      <c r="Z107" s="25"/>
    </row>
    <row r="108" ht="36.15" customHeight="1" spans="1:26">
      <c r="A108" s="17" t="s">
        <v>391</v>
      </c>
      <c r="B108" s="17" t="s">
        <v>293</v>
      </c>
      <c r="C108" s="17" t="s">
        <v>388</v>
      </c>
      <c r="D108" s="17" t="s">
        <v>389</v>
      </c>
      <c r="E108" s="17" t="s">
        <v>392</v>
      </c>
      <c r="F108" s="18" t="s">
        <v>40</v>
      </c>
      <c r="G108" s="18" t="s">
        <v>41</v>
      </c>
      <c r="H108" s="18" t="s">
        <v>42</v>
      </c>
      <c r="I108" s="18" t="s">
        <v>43</v>
      </c>
      <c r="J108" s="25">
        <v>240000</v>
      </c>
      <c r="K108" s="25">
        <f t="shared" si="23"/>
        <v>240000</v>
      </c>
      <c r="L108" s="25">
        <v>0</v>
      </c>
      <c r="M108" s="25">
        <f t="shared" si="29"/>
        <v>240000</v>
      </c>
      <c r="N108" s="25">
        <v>20973</v>
      </c>
      <c r="O108" s="25">
        <v>46052</v>
      </c>
      <c r="P108" s="25">
        <v>20692</v>
      </c>
      <c r="Q108" s="25">
        <v>17795</v>
      </c>
      <c r="R108" s="25">
        <v>27811</v>
      </c>
      <c r="S108" s="25">
        <v>23682</v>
      </c>
      <c r="T108" s="25">
        <v>20859</v>
      </c>
      <c r="U108" s="25">
        <v>14097</v>
      </c>
      <c r="V108" s="25">
        <v>13950</v>
      </c>
      <c r="W108" s="25">
        <v>15628</v>
      </c>
      <c r="X108" s="25">
        <v>12577</v>
      </c>
      <c r="Y108" s="25">
        <v>5742</v>
      </c>
      <c r="Z108" s="25">
        <v>142</v>
      </c>
    </row>
    <row r="109" s="1" customFormat="1" ht="37" customHeight="1" spans="1:26">
      <c r="A109" s="19"/>
      <c r="B109" s="16" t="s">
        <v>393</v>
      </c>
      <c r="C109" s="19"/>
      <c r="D109" s="19"/>
      <c r="E109" s="19"/>
      <c r="F109" s="20"/>
      <c r="G109" s="20"/>
      <c r="H109" s="20"/>
      <c r="I109" s="26"/>
      <c r="J109" s="27">
        <f t="shared" ref="J109:AA109" si="30">SUM(J110:J116)</f>
        <v>72790.4</v>
      </c>
      <c r="K109" s="27">
        <f t="shared" si="23"/>
        <v>72790</v>
      </c>
      <c r="L109" s="27">
        <f t="shared" si="30"/>
        <v>2174</v>
      </c>
      <c r="M109" s="27">
        <f t="shared" si="30"/>
        <v>70616</v>
      </c>
      <c r="N109" s="27">
        <f t="shared" si="30"/>
        <v>1320</v>
      </c>
      <c r="O109" s="27">
        <f t="shared" si="30"/>
        <v>32</v>
      </c>
      <c r="P109" s="27">
        <f t="shared" si="30"/>
        <v>26</v>
      </c>
      <c r="Q109" s="27">
        <f t="shared" si="30"/>
        <v>109</v>
      </c>
      <c r="R109" s="27">
        <f t="shared" si="30"/>
        <v>22466</v>
      </c>
      <c r="S109" s="27">
        <f t="shared" si="30"/>
        <v>24</v>
      </c>
      <c r="T109" s="27">
        <f t="shared" si="30"/>
        <v>22</v>
      </c>
      <c r="U109" s="27">
        <f t="shared" si="30"/>
        <v>10</v>
      </c>
      <c r="V109" s="27">
        <f t="shared" si="30"/>
        <v>15</v>
      </c>
      <c r="W109" s="27">
        <f t="shared" si="30"/>
        <v>47</v>
      </c>
      <c r="X109" s="27">
        <f t="shared" si="30"/>
        <v>11</v>
      </c>
      <c r="Y109" s="27">
        <f t="shared" si="30"/>
        <v>41659</v>
      </c>
      <c r="Z109" s="27">
        <f t="shared" si="30"/>
        <v>4875</v>
      </c>
    </row>
    <row r="110" ht="24.1" customHeight="1" spans="1:26">
      <c r="A110" s="17" t="s">
        <v>394</v>
      </c>
      <c r="B110" s="17" t="s">
        <v>395</v>
      </c>
      <c r="C110" s="17" t="s">
        <v>396</v>
      </c>
      <c r="D110" s="17" t="s">
        <v>397</v>
      </c>
      <c r="E110" s="17" t="s">
        <v>398</v>
      </c>
      <c r="F110" s="18" t="s">
        <v>58</v>
      </c>
      <c r="G110" s="18" t="s">
        <v>41</v>
      </c>
      <c r="H110" s="18" t="s">
        <v>42</v>
      </c>
      <c r="I110" s="18" t="s">
        <v>43</v>
      </c>
      <c r="J110" s="25">
        <v>26240</v>
      </c>
      <c r="K110" s="25">
        <f t="shared" si="23"/>
        <v>26240</v>
      </c>
      <c r="L110" s="25">
        <v>1984</v>
      </c>
      <c r="M110" s="25">
        <f t="shared" ref="M110:M116" si="31">SUBTOTAL(9,N110:Z110)</f>
        <v>24256</v>
      </c>
      <c r="N110" s="25">
        <v>1129</v>
      </c>
      <c r="O110" s="25">
        <v>32</v>
      </c>
      <c r="P110" s="25">
        <v>26</v>
      </c>
      <c r="Q110" s="25">
        <v>109</v>
      </c>
      <c r="R110" s="25">
        <v>8330</v>
      </c>
      <c r="S110" s="25">
        <v>24</v>
      </c>
      <c r="T110" s="25">
        <v>22</v>
      </c>
      <c r="U110" s="25">
        <v>10</v>
      </c>
      <c r="V110" s="25">
        <v>15</v>
      </c>
      <c r="W110" s="25">
        <v>47</v>
      </c>
      <c r="X110" s="25">
        <v>11</v>
      </c>
      <c r="Y110" s="25">
        <v>10305</v>
      </c>
      <c r="Z110" s="25">
        <v>4196</v>
      </c>
    </row>
    <row r="111" ht="24.1" customHeight="1" spans="1:26">
      <c r="A111" s="17" t="s">
        <v>399</v>
      </c>
      <c r="B111" s="17" t="s">
        <v>395</v>
      </c>
      <c r="C111" s="17" t="s">
        <v>400</v>
      </c>
      <c r="D111" s="17"/>
      <c r="E111" s="17" t="s">
        <v>401</v>
      </c>
      <c r="F111" s="18" t="s">
        <v>402</v>
      </c>
      <c r="G111" s="18" t="s">
        <v>41</v>
      </c>
      <c r="H111" s="18" t="s">
        <v>403</v>
      </c>
      <c r="I111" s="18" t="s">
        <v>43</v>
      </c>
      <c r="J111" s="25"/>
      <c r="K111" s="25">
        <f t="shared" si="23"/>
        <v>0</v>
      </c>
      <c r="L111" s="25">
        <v>-30</v>
      </c>
      <c r="M111" s="25">
        <f t="shared" si="31"/>
        <v>30</v>
      </c>
      <c r="N111" s="25"/>
      <c r="O111" s="25"/>
      <c r="P111" s="25"/>
      <c r="Q111" s="25"/>
      <c r="R111" s="25"/>
      <c r="S111" s="25"/>
      <c r="T111" s="25"/>
      <c r="U111" s="25"/>
      <c r="V111" s="25"/>
      <c r="W111" s="25"/>
      <c r="X111" s="25"/>
      <c r="Y111" s="25"/>
      <c r="Z111" s="25">
        <v>30</v>
      </c>
    </row>
    <row r="112" ht="36.15" customHeight="1" spans="1:26">
      <c r="A112" s="17" t="s">
        <v>404</v>
      </c>
      <c r="B112" s="17" t="s">
        <v>395</v>
      </c>
      <c r="C112" s="17" t="s">
        <v>405</v>
      </c>
      <c r="D112" s="17" t="s">
        <v>406</v>
      </c>
      <c r="E112" s="17" t="s">
        <v>407</v>
      </c>
      <c r="F112" s="18" t="s">
        <v>58</v>
      </c>
      <c r="G112" s="18" t="s">
        <v>41</v>
      </c>
      <c r="H112" s="18" t="s">
        <v>42</v>
      </c>
      <c r="I112" s="18" t="s">
        <v>408</v>
      </c>
      <c r="J112" s="25">
        <v>918.4</v>
      </c>
      <c r="K112" s="25">
        <f t="shared" si="23"/>
        <v>918</v>
      </c>
      <c r="L112" s="25">
        <v>0</v>
      </c>
      <c r="M112" s="25">
        <f t="shared" si="31"/>
        <v>918</v>
      </c>
      <c r="N112" s="25"/>
      <c r="O112" s="25"/>
      <c r="P112" s="25"/>
      <c r="Q112" s="25"/>
      <c r="R112" s="25">
        <v>19</v>
      </c>
      <c r="S112" s="25"/>
      <c r="T112" s="25"/>
      <c r="U112" s="25"/>
      <c r="V112" s="25"/>
      <c r="W112" s="25"/>
      <c r="X112" s="25"/>
      <c r="Y112" s="25">
        <v>899</v>
      </c>
      <c r="Z112" s="25"/>
    </row>
    <row r="113" ht="36.15" customHeight="1" spans="1:26">
      <c r="A113" s="17" t="s">
        <v>409</v>
      </c>
      <c r="B113" s="17" t="s">
        <v>395</v>
      </c>
      <c r="C113" s="17" t="s">
        <v>410</v>
      </c>
      <c r="D113" s="17" t="s">
        <v>411</v>
      </c>
      <c r="E113" s="17" t="s">
        <v>412</v>
      </c>
      <c r="F113" s="18" t="s">
        <v>58</v>
      </c>
      <c r="G113" s="18" t="s">
        <v>41</v>
      </c>
      <c r="H113" s="18" t="s">
        <v>42</v>
      </c>
      <c r="I113" s="18" t="s">
        <v>408</v>
      </c>
      <c r="J113" s="25">
        <v>204</v>
      </c>
      <c r="K113" s="25">
        <f t="shared" si="23"/>
        <v>204</v>
      </c>
      <c r="L113" s="25">
        <v>0</v>
      </c>
      <c r="M113" s="25">
        <f t="shared" si="31"/>
        <v>204</v>
      </c>
      <c r="N113" s="25"/>
      <c r="O113" s="25"/>
      <c r="P113" s="25"/>
      <c r="Q113" s="25"/>
      <c r="R113" s="25"/>
      <c r="S113" s="25"/>
      <c r="T113" s="25"/>
      <c r="U113" s="25"/>
      <c r="V113" s="25"/>
      <c r="W113" s="25"/>
      <c r="X113" s="25"/>
      <c r="Y113" s="25">
        <v>204</v>
      </c>
      <c r="Z113" s="25"/>
    </row>
    <row r="114" ht="36.15" customHeight="1" spans="1:26">
      <c r="A114" s="17" t="s">
        <v>413</v>
      </c>
      <c r="B114" s="17" t="s">
        <v>395</v>
      </c>
      <c r="C114" s="17" t="s">
        <v>414</v>
      </c>
      <c r="D114" s="17" t="s">
        <v>415</v>
      </c>
      <c r="E114" s="17" t="s">
        <v>416</v>
      </c>
      <c r="F114" s="18" t="s">
        <v>58</v>
      </c>
      <c r="G114" s="18" t="s">
        <v>41</v>
      </c>
      <c r="H114" s="18" t="s">
        <v>42</v>
      </c>
      <c r="I114" s="18" t="s">
        <v>417</v>
      </c>
      <c r="J114" s="25">
        <v>29760</v>
      </c>
      <c r="K114" s="25">
        <f t="shared" si="23"/>
        <v>29760</v>
      </c>
      <c r="L114" s="25">
        <v>0</v>
      </c>
      <c r="M114" s="25">
        <f t="shared" si="31"/>
        <v>29760</v>
      </c>
      <c r="N114" s="25"/>
      <c r="O114" s="25"/>
      <c r="P114" s="25"/>
      <c r="Q114" s="25"/>
      <c r="R114" s="25">
        <v>8757</v>
      </c>
      <c r="S114" s="25"/>
      <c r="T114" s="25"/>
      <c r="U114" s="25"/>
      <c r="V114" s="25"/>
      <c r="W114" s="25"/>
      <c r="X114" s="25"/>
      <c r="Y114" s="25">
        <v>21003</v>
      </c>
      <c r="Z114" s="25"/>
    </row>
    <row r="115" ht="24.1" customHeight="1" spans="1:26">
      <c r="A115" s="17" t="s">
        <v>418</v>
      </c>
      <c r="B115" s="17" t="s">
        <v>395</v>
      </c>
      <c r="C115" s="17" t="s">
        <v>419</v>
      </c>
      <c r="D115" s="17" t="s">
        <v>420</v>
      </c>
      <c r="E115" s="17" t="s">
        <v>421</v>
      </c>
      <c r="F115" s="18" t="s">
        <v>58</v>
      </c>
      <c r="G115" s="18" t="s">
        <v>41</v>
      </c>
      <c r="H115" s="18" t="s">
        <v>42</v>
      </c>
      <c r="I115" s="18" t="s">
        <v>417</v>
      </c>
      <c r="J115" s="25">
        <v>3705</v>
      </c>
      <c r="K115" s="25">
        <f t="shared" si="23"/>
        <v>3705</v>
      </c>
      <c r="L115" s="25">
        <v>0</v>
      </c>
      <c r="M115" s="25">
        <f t="shared" si="31"/>
        <v>3705</v>
      </c>
      <c r="N115" s="25"/>
      <c r="O115" s="25"/>
      <c r="P115" s="25"/>
      <c r="Q115" s="25"/>
      <c r="R115" s="25">
        <v>1089</v>
      </c>
      <c r="S115" s="25"/>
      <c r="T115" s="25"/>
      <c r="U115" s="25"/>
      <c r="V115" s="25"/>
      <c r="W115" s="25"/>
      <c r="X115" s="25"/>
      <c r="Y115" s="25">
        <v>2616</v>
      </c>
      <c r="Z115" s="25"/>
    </row>
    <row r="116" ht="24.1" customHeight="1" spans="1:26">
      <c r="A116" s="17" t="s">
        <v>422</v>
      </c>
      <c r="B116" s="17" t="s">
        <v>395</v>
      </c>
      <c r="C116" s="17" t="s">
        <v>400</v>
      </c>
      <c r="D116" s="17" t="s">
        <v>423</v>
      </c>
      <c r="E116" s="17" t="s">
        <v>424</v>
      </c>
      <c r="F116" s="18" t="s">
        <v>58</v>
      </c>
      <c r="G116" s="18" t="s">
        <v>41</v>
      </c>
      <c r="H116" s="18" t="s">
        <v>42</v>
      </c>
      <c r="I116" s="18" t="s">
        <v>43</v>
      </c>
      <c r="J116" s="25">
        <v>11963</v>
      </c>
      <c r="K116" s="25">
        <f t="shared" si="23"/>
        <v>11963</v>
      </c>
      <c r="L116" s="25">
        <v>220</v>
      </c>
      <c r="M116" s="25">
        <f t="shared" si="31"/>
        <v>11743</v>
      </c>
      <c r="N116" s="25">
        <v>191</v>
      </c>
      <c r="O116" s="25"/>
      <c r="P116" s="25"/>
      <c r="Q116" s="25"/>
      <c r="R116" s="25">
        <v>4271</v>
      </c>
      <c r="S116" s="25"/>
      <c r="T116" s="25"/>
      <c r="U116" s="25"/>
      <c r="V116" s="25"/>
      <c r="W116" s="25"/>
      <c r="X116" s="25"/>
      <c r="Y116" s="25">
        <v>6632</v>
      </c>
      <c r="Z116" s="25">
        <v>649</v>
      </c>
    </row>
    <row r="117" s="1" customFormat="1" ht="37" customHeight="1" spans="1:26">
      <c r="A117" s="19"/>
      <c r="B117" s="16" t="s">
        <v>425</v>
      </c>
      <c r="C117" s="19"/>
      <c r="D117" s="19"/>
      <c r="E117" s="19"/>
      <c r="F117" s="20"/>
      <c r="G117" s="20"/>
      <c r="H117" s="20"/>
      <c r="I117" s="26"/>
      <c r="J117" s="27">
        <f t="shared" ref="J117:AA117" si="32">SUM(J118:J123)</f>
        <v>688880</v>
      </c>
      <c r="K117" s="27">
        <f t="shared" si="23"/>
        <v>688880</v>
      </c>
      <c r="L117" s="27">
        <f t="shared" si="32"/>
        <v>-780</v>
      </c>
      <c r="M117" s="27">
        <f t="shared" si="32"/>
        <v>689660</v>
      </c>
      <c r="N117" s="27">
        <f t="shared" si="32"/>
        <v>49466</v>
      </c>
      <c r="O117" s="27">
        <f t="shared" si="32"/>
        <v>132470</v>
      </c>
      <c r="P117" s="27">
        <f t="shared" si="32"/>
        <v>65616</v>
      </c>
      <c r="Q117" s="27">
        <f t="shared" si="32"/>
        <v>50596</v>
      </c>
      <c r="R117" s="27">
        <f t="shared" si="32"/>
        <v>102173</v>
      </c>
      <c r="S117" s="27">
        <f t="shared" si="32"/>
        <v>72791</v>
      </c>
      <c r="T117" s="27">
        <f t="shared" si="32"/>
        <v>50674</v>
      </c>
      <c r="U117" s="27">
        <f t="shared" si="32"/>
        <v>31010</v>
      </c>
      <c r="V117" s="27">
        <f t="shared" si="32"/>
        <v>25086</v>
      </c>
      <c r="W117" s="27">
        <f t="shared" si="32"/>
        <v>56839</v>
      </c>
      <c r="X117" s="27">
        <f t="shared" si="32"/>
        <v>31534</v>
      </c>
      <c r="Y117" s="27">
        <f t="shared" si="32"/>
        <v>21405</v>
      </c>
      <c r="Z117" s="27">
        <f t="shared" si="32"/>
        <v>0</v>
      </c>
    </row>
    <row r="118" ht="24.1" customHeight="1" spans="1:26">
      <c r="A118" s="17" t="s">
        <v>426</v>
      </c>
      <c r="B118" s="17" t="s">
        <v>427</v>
      </c>
      <c r="C118" s="17" t="s">
        <v>428</v>
      </c>
      <c r="D118" s="17" t="s">
        <v>429</v>
      </c>
      <c r="E118" s="17" t="s">
        <v>430</v>
      </c>
      <c r="F118" s="18" t="s">
        <v>40</v>
      </c>
      <c r="G118" s="18" t="s">
        <v>41</v>
      </c>
      <c r="H118" s="18" t="s">
        <v>42</v>
      </c>
      <c r="I118" s="18" t="s">
        <v>431</v>
      </c>
      <c r="J118" s="25">
        <v>92251</v>
      </c>
      <c r="K118" s="25">
        <f t="shared" si="23"/>
        <v>92251</v>
      </c>
      <c r="L118" s="25">
        <v>0</v>
      </c>
      <c r="M118" s="25">
        <f t="shared" ref="M118:M123" si="33">SUBTOTAL(9,N118:Z118)</f>
        <v>92251</v>
      </c>
      <c r="N118" s="25">
        <v>7240</v>
      </c>
      <c r="O118" s="25">
        <v>16137</v>
      </c>
      <c r="P118" s="25">
        <v>8727</v>
      </c>
      <c r="Q118" s="25">
        <v>7168</v>
      </c>
      <c r="R118" s="25">
        <v>11628</v>
      </c>
      <c r="S118" s="25">
        <v>9534</v>
      </c>
      <c r="T118" s="25">
        <v>7449</v>
      </c>
      <c r="U118" s="25">
        <v>4833</v>
      </c>
      <c r="V118" s="25">
        <v>3643</v>
      </c>
      <c r="W118" s="25">
        <v>8345</v>
      </c>
      <c r="X118" s="25">
        <v>4657</v>
      </c>
      <c r="Y118" s="25">
        <v>2890</v>
      </c>
      <c r="Z118" s="25"/>
    </row>
    <row r="119" ht="24.1" customHeight="1" spans="1:26">
      <c r="A119" s="17" t="s">
        <v>432</v>
      </c>
      <c r="B119" s="17" t="s">
        <v>427</v>
      </c>
      <c r="C119" s="17" t="s">
        <v>433</v>
      </c>
      <c r="D119" s="17" t="s">
        <v>434</v>
      </c>
      <c r="E119" s="17" t="s">
        <v>435</v>
      </c>
      <c r="F119" s="18" t="s">
        <v>58</v>
      </c>
      <c r="G119" s="18" t="s">
        <v>41</v>
      </c>
      <c r="H119" s="18" t="s">
        <v>42</v>
      </c>
      <c r="I119" s="18" t="s">
        <v>431</v>
      </c>
      <c r="J119" s="25">
        <v>498734</v>
      </c>
      <c r="K119" s="25">
        <f t="shared" si="23"/>
        <v>498734</v>
      </c>
      <c r="L119" s="25">
        <v>0</v>
      </c>
      <c r="M119" s="25">
        <f t="shared" si="33"/>
        <v>498734</v>
      </c>
      <c r="N119" s="25">
        <v>35692</v>
      </c>
      <c r="O119" s="25">
        <v>95515</v>
      </c>
      <c r="P119" s="25">
        <v>49195</v>
      </c>
      <c r="Q119" s="25">
        <v>36251</v>
      </c>
      <c r="R119" s="25">
        <v>74494</v>
      </c>
      <c r="S119" s="25">
        <v>53118</v>
      </c>
      <c r="T119" s="25">
        <v>37183</v>
      </c>
      <c r="U119" s="25">
        <v>20941</v>
      </c>
      <c r="V119" s="25">
        <v>17185</v>
      </c>
      <c r="W119" s="25">
        <v>42841</v>
      </c>
      <c r="X119" s="25">
        <v>22469</v>
      </c>
      <c r="Y119" s="25">
        <v>13850</v>
      </c>
      <c r="Z119" s="25"/>
    </row>
    <row r="120" ht="24.1" customHeight="1" spans="1:26">
      <c r="A120" s="17" t="s">
        <v>436</v>
      </c>
      <c r="B120" s="17" t="s">
        <v>427</v>
      </c>
      <c r="C120" s="17" t="s">
        <v>437</v>
      </c>
      <c r="D120" s="17" t="s">
        <v>438</v>
      </c>
      <c r="E120" s="17" t="s">
        <v>439</v>
      </c>
      <c r="F120" s="18" t="s">
        <v>40</v>
      </c>
      <c r="G120" s="18" t="s">
        <v>41</v>
      </c>
      <c r="H120" s="18" t="s">
        <v>42</v>
      </c>
      <c r="I120" s="18" t="s">
        <v>431</v>
      </c>
      <c r="J120" s="25">
        <v>61378</v>
      </c>
      <c r="K120" s="25">
        <f t="shared" si="23"/>
        <v>61378</v>
      </c>
      <c r="L120" s="25">
        <v>0</v>
      </c>
      <c r="M120" s="25">
        <f t="shared" si="33"/>
        <v>61378</v>
      </c>
      <c r="N120" s="25">
        <v>4743</v>
      </c>
      <c r="O120" s="25">
        <v>11690</v>
      </c>
      <c r="P120" s="25">
        <v>5863</v>
      </c>
      <c r="Q120" s="25">
        <v>4741</v>
      </c>
      <c r="R120" s="25">
        <v>8964</v>
      </c>
      <c r="S120" s="25">
        <v>6134</v>
      </c>
      <c r="T120" s="25">
        <v>4404</v>
      </c>
      <c r="U120" s="25">
        <v>2974</v>
      </c>
      <c r="V120" s="25">
        <v>2527</v>
      </c>
      <c r="W120" s="25">
        <v>4956</v>
      </c>
      <c r="X120" s="25">
        <v>2805</v>
      </c>
      <c r="Y120" s="25">
        <v>1577</v>
      </c>
      <c r="Z120" s="25"/>
    </row>
    <row r="121" ht="24.1" customHeight="1" spans="1:26">
      <c r="A121" s="17" t="s">
        <v>440</v>
      </c>
      <c r="B121" s="17" t="s">
        <v>427</v>
      </c>
      <c r="C121" s="17" t="s">
        <v>441</v>
      </c>
      <c r="D121" s="17" t="s">
        <v>442</v>
      </c>
      <c r="E121" s="17" t="s">
        <v>443</v>
      </c>
      <c r="F121" s="18" t="s">
        <v>58</v>
      </c>
      <c r="G121" s="18" t="s">
        <v>41</v>
      </c>
      <c r="H121" s="18" t="s">
        <v>42</v>
      </c>
      <c r="I121" s="18" t="s">
        <v>444</v>
      </c>
      <c r="J121" s="25">
        <v>3248</v>
      </c>
      <c r="K121" s="25">
        <f t="shared" si="23"/>
        <v>3248</v>
      </c>
      <c r="L121" s="25">
        <v>0</v>
      </c>
      <c r="M121" s="25">
        <f t="shared" si="33"/>
        <v>3248</v>
      </c>
      <c r="N121" s="25">
        <v>192</v>
      </c>
      <c r="O121" s="25">
        <v>742</v>
      </c>
      <c r="P121" s="25">
        <v>252</v>
      </c>
      <c r="Q121" s="25">
        <v>182</v>
      </c>
      <c r="R121" s="25">
        <v>584</v>
      </c>
      <c r="S121" s="25">
        <v>281</v>
      </c>
      <c r="T121" s="25">
        <v>259</v>
      </c>
      <c r="U121" s="25">
        <v>11</v>
      </c>
      <c r="V121" s="25">
        <v>114</v>
      </c>
      <c r="W121" s="25">
        <v>407</v>
      </c>
      <c r="X121" s="25">
        <v>224</v>
      </c>
      <c r="Y121" s="25"/>
      <c r="Z121" s="25"/>
    </row>
    <row r="122" ht="24.1" customHeight="1" spans="1:26">
      <c r="A122" s="17" t="s">
        <v>445</v>
      </c>
      <c r="B122" s="17" t="s">
        <v>427</v>
      </c>
      <c r="C122" s="17" t="s">
        <v>446</v>
      </c>
      <c r="D122" s="17" t="s">
        <v>447</v>
      </c>
      <c r="E122" s="17" t="s">
        <v>448</v>
      </c>
      <c r="F122" s="18" t="s">
        <v>58</v>
      </c>
      <c r="G122" s="18" t="s">
        <v>41</v>
      </c>
      <c r="H122" s="18" t="s">
        <v>42</v>
      </c>
      <c r="I122" s="18" t="s">
        <v>431</v>
      </c>
      <c r="J122" s="25">
        <v>33269</v>
      </c>
      <c r="K122" s="25">
        <f t="shared" si="23"/>
        <v>33269</v>
      </c>
      <c r="L122" s="25">
        <v>0</v>
      </c>
      <c r="M122" s="25">
        <f t="shared" si="33"/>
        <v>33269</v>
      </c>
      <c r="N122" s="25">
        <v>1534</v>
      </c>
      <c r="O122" s="25">
        <v>8321</v>
      </c>
      <c r="P122" s="25">
        <v>1514</v>
      </c>
      <c r="Q122" s="25">
        <v>2189</v>
      </c>
      <c r="R122" s="25">
        <v>6438</v>
      </c>
      <c r="S122" s="25">
        <v>3659</v>
      </c>
      <c r="T122" s="25">
        <v>1314</v>
      </c>
      <c r="U122" s="25">
        <v>2186</v>
      </c>
      <c r="V122" s="25">
        <v>1552</v>
      </c>
      <c r="W122" s="25">
        <v>225</v>
      </c>
      <c r="X122" s="25">
        <v>1314</v>
      </c>
      <c r="Y122" s="25">
        <v>3023</v>
      </c>
      <c r="Z122" s="25"/>
    </row>
    <row r="123" ht="24.1" customHeight="1" spans="1:26">
      <c r="A123" s="17" t="s">
        <v>449</v>
      </c>
      <c r="B123" s="17" t="s">
        <v>427</v>
      </c>
      <c r="C123" s="17" t="s">
        <v>450</v>
      </c>
      <c r="D123" s="17"/>
      <c r="E123" s="17" t="s">
        <v>451</v>
      </c>
      <c r="F123" s="18" t="s">
        <v>165</v>
      </c>
      <c r="G123" s="18" t="s">
        <v>41</v>
      </c>
      <c r="H123" s="18" t="s">
        <v>166</v>
      </c>
      <c r="I123" s="18" t="s">
        <v>431</v>
      </c>
      <c r="J123" s="25"/>
      <c r="K123" s="25">
        <f t="shared" si="23"/>
        <v>0</v>
      </c>
      <c r="L123" s="25">
        <v>-780</v>
      </c>
      <c r="M123" s="25">
        <f t="shared" si="33"/>
        <v>780</v>
      </c>
      <c r="N123" s="25">
        <v>65</v>
      </c>
      <c r="O123" s="25">
        <v>65</v>
      </c>
      <c r="P123" s="25">
        <v>65</v>
      </c>
      <c r="Q123" s="25">
        <v>65</v>
      </c>
      <c r="R123" s="25">
        <v>65</v>
      </c>
      <c r="S123" s="25">
        <v>65</v>
      </c>
      <c r="T123" s="25">
        <v>65</v>
      </c>
      <c r="U123" s="25">
        <v>65</v>
      </c>
      <c r="V123" s="25">
        <v>65</v>
      </c>
      <c r="W123" s="25">
        <v>65</v>
      </c>
      <c r="X123" s="25">
        <v>65</v>
      </c>
      <c r="Y123" s="25">
        <v>65</v>
      </c>
      <c r="Z123" s="25"/>
    </row>
    <row r="124" s="1" customFormat="1" ht="37" customHeight="1" spans="1:26">
      <c r="A124" s="19"/>
      <c r="B124" s="16" t="s">
        <v>452</v>
      </c>
      <c r="C124" s="19"/>
      <c r="D124" s="19"/>
      <c r="E124" s="19"/>
      <c r="F124" s="20"/>
      <c r="G124" s="20"/>
      <c r="H124" s="20"/>
      <c r="I124" s="26"/>
      <c r="J124" s="27">
        <f t="shared" ref="J124:AA124" si="34">SUM(J125:J182)</f>
        <v>58101.05</v>
      </c>
      <c r="K124" s="27">
        <f t="shared" si="23"/>
        <v>58101</v>
      </c>
      <c r="L124" s="27">
        <f t="shared" si="34"/>
        <v>4104</v>
      </c>
      <c r="M124" s="27">
        <f t="shared" si="34"/>
        <v>53997</v>
      </c>
      <c r="N124" s="27">
        <f t="shared" si="34"/>
        <v>5059</v>
      </c>
      <c r="O124" s="27">
        <f t="shared" si="34"/>
        <v>8791</v>
      </c>
      <c r="P124" s="27">
        <f t="shared" si="34"/>
        <v>4552</v>
      </c>
      <c r="Q124" s="27">
        <f t="shared" si="34"/>
        <v>3433</v>
      </c>
      <c r="R124" s="27">
        <f t="shared" si="34"/>
        <v>9266</v>
      </c>
      <c r="S124" s="27">
        <f t="shared" si="34"/>
        <v>5723</v>
      </c>
      <c r="T124" s="27">
        <f t="shared" si="34"/>
        <v>3896</v>
      </c>
      <c r="U124" s="27">
        <f t="shared" si="34"/>
        <v>2536</v>
      </c>
      <c r="V124" s="27">
        <f t="shared" si="34"/>
        <v>2955</v>
      </c>
      <c r="W124" s="27">
        <f t="shared" si="34"/>
        <v>3419</v>
      </c>
      <c r="X124" s="27">
        <f t="shared" si="34"/>
        <v>2558</v>
      </c>
      <c r="Y124" s="27">
        <f t="shared" si="34"/>
        <v>1803</v>
      </c>
      <c r="Z124" s="27">
        <f t="shared" si="34"/>
        <v>6</v>
      </c>
    </row>
    <row r="125" ht="24.1" customHeight="1" spans="1:26">
      <c r="A125" s="17" t="s">
        <v>453</v>
      </c>
      <c r="B125" s="17" t="s">
        <v>454</v>
      </c>
      <c r="C125" s="17" t="s">
        <v>455</v>
      </c>
      <c r="D125" s="17" t="s">
        <v>456</v>
      </c>
      <c r="E125" s="17" t="s">
        <v>457</v>
      </c>
      <c r="F125" s="18" t="s">
        <v>58</v>
      </c>
      <c r="G125" s="18" t="s">
        <v>41</v>
      </c>
      <c r="H125" s="18" t="s">
        <v>42</v>
      </c>
      <c r="I125" s="18" t="s">
        <v>458</v>
      </c>
      <c r="J125" s="25">
        <v>36.02</v>
      </c>
      <c r="K125" s="25">
        <f t="shared" si="23"/>
        <v>36</v>
      </c>
      <c r="L125" s="25">
        <v>36</v>
      </c>
      <c r="M125" s="25">
        <f t="shared" ref="M125:M182" si="35">SUBTOTAL(9,N125:Z125)</f>
        <v>0</v>
      </c>
      <c r="N125" s="25"/>
      <c r="O125" s="25"/>
      <c r="P125" s="25"/>
      <c r="Q125" s="25"/>
      <c r="R125" s="25"/>
      <c r="S125" s="25"/>
      <c r="T125" s="25"/>
      <c r="U125" s="25"/>
      <c r="V125" s="25"/>
      <c r="W125" s="25"/>
      <c r="X125" s="25"/>
      <c r="Y125" s="25"/>
      <c r="Z125" s="25"/>
    </row>
    <row r="126" ht="22" customHeight="1" spans="1:26">
      <c r="A126" s="17" t="s">
        <v>459</v>
      </c>
      <c r="B126" s="17" t="s">
        <v>454</v>
      </c>
      <c r="C126" s="17" t="s">
        <v>460</v>
      </c>
      <c r="D126" s="17" t="s">
        <v>461</v>
      </c>
      <c r="E126" s="17" t="s">
        <v>462</v>
      </c>
      <c r="F126" s="18" t="s">
        <v>58</v>
      </c>
      <c r="G126" s="18" t="s">
        <v>41</v>
      </c>
      <c r="H126" s="18" t="s">
        <v>42</v>
      </c>
      <c r="I126" s="18" t="s">
        <v>463</v>
      </c>
      <c r="J126" s="25">
        <v>0</v>
      </c>
      <c r="K126" s="25">
        <f t="shared" si="23"/>
        <v>0</v>
      </c>
      <c r="L126" s="25">
        <v>0</v>
      </c>
      <c r="M126" s="25">
        <f t="shared" si="35"/>
        <v>0</v>
      </c>
      <c r="N126" s="25"/>
      <c r="O126" s="25"/>
      <c r="P126" s="25"/>
      <c r="Q126" s="25"/>
      <c r="R126" s="25"/>
      <c r="S126" s="25"/>
      <c r="T126" s="25"/>
      <c r="U126" s="25"/>
      <c r="V126" s="25"/>
      <c r="W126" s="25"/>
      <c r="X126" s="25"/>
      <c r="Y126" s="25"/>
      <c r="Z126" s="25"/>
    </row>
    <row r="127" ht="24.1" customHeight="1" spans="1:26">
      <c r="A127" s="17" t="s">
        <v>464</v>
      </c>
      <c r="B127" s="17" t="s">
        <v>454</v>
      </c>
      <c r="C127" s="17" t="s">
        <v>465</v>
      </c>
      <c r="D127" s="17" t="s">
        <v>466</v>
      </c>
      <c r="E127" s="17" t="s">
        <v>467</v>
      </c>
      <c r="F127" s="18" t="s">
        <v>58</v>
      </c>
      <c r="G127" s="18" t="s">
        <v>41</v>
      </c>
      <c r="H127" s="18" t="s">
        <v>42</v>
      </c>
      <c r="I127" s="18" t="s">
        <v>468</v>
      </c>
      <c r="J127" s="25">
        <v>0</v>
      </c>
      <c r="K127" s="25">
        <f t="shared" si="23"/>
        <v>0</v>
      </c>
      <c r="L127" s="25">
        <v>0</v>
      </c>
      <c r="M127" s="25">
        <f t="shared" si="35"/>
        <v>0</v>
      </c>
      <c r="N127" s="25"/>
      <c r="O127" s="25"/>
      <c r="P127" s="25"/>
      <c r="Q127" s="25"/>
      <c r="R127" s="25"/>
      <c r="S127" s="25"/>
      <c r="T127" s="25"/>
      <c r="U127" s="25"/>
      <c r="V127" s="25"/>
      <c r="W127" s="25"/>
      <c r="X127" s="25"/>
      <c r="Y127" s="25"/>
      <c r="Z127" s="25"/>
    </row>
    <row r="128" ht="24.1" customHeight="1" spans="1:26">
      <c r="A128" s="17" t="s">
        <v>469</v>
      </c>
      <c r="B128" s="17" t="s">
        <v>454</v>
      </c>
      <c r="C128" s="17" t="s">
        <v>470</v>
      </c>
      <c r="D128" s="17" t="s">
        <v>471</v>
      </c>
      <c r="E128" s="17" t="s">
        <v>472</v>
      </c>
      <c r="F128" s="18" t="s">
        <v>40</v>
      </c>
      <c r="G128" s="18" t="s">
        <v>41</v>
      </c>
      <c r="H128" s="18" t="s">
        <v>42</v>
      </c>
      <c r="I128" s="18" t="s">
        <v>473</v>
      </c>
      <c r="J128" s="25">
        <v>656.62</v>
      </c>
      <c r="K128" s="25">
        <f t="shared" si="23"/>
        <v>657</v>
      </c>
      <c r="L128" s="25">
        <v>0</v>
      </c>
      <c r="M128" s="25">
        <f t="shared" si="35"/>
        <v>657</v>
      </c>
      <c r="N128" s="25">
        <v>26</v>
      </c>
      <c r="O128" s="25">
        <v>156</v>
      </c>
      <c r="P128" s="25">
        <v>13</v>
      </c>
      <c r="Q128" s="25">
        <v>20</v>
      </c>
      <c r="R128" s="25">
        <v>274</v>
      </c>
      <c r="S128" s="25">
        <v>26</v>
      </c>
      <c r="T128" s="25">
        <v>35</v>
      </c>
      <c r="U128" s="25">
        <v>32</v>
      </c>
      <c r="V128" s="25">
        <v>13</v>
      </c>
      <c r="W128" s="25">
        <v>32</v>
      </c>
      <c r="X128" s="25">
        <v>30</v>
      </c>
      <c r="Y128" s="25"/>
      <c r="Z128" s="25"/>
    </row>
    <row r="129" ht="24.1" customHeight="1" spans="1:26">
      <c r="A129" s="17" t="s">
        <v>474</v>
      </c>
      <c r="B129" s="17" t="s">
        <v>454</v>
      </c>
      <c r="C129" s="17" t="s">
        <v>475</v>
      </c>
      <c r="D129" s="17" t="s">
        <v>476</v>
      </c>
      <c r="E129" s="17" t="s">
        <v>477</v>
      </c>
      <c r="F129" s="18" t="s">
        <v>40</v>
      </c>
      <c r="G129" s="18" t="s">
        <v>41</v>
      </c>
      <c r="H129" s="18" t="s">
        <v>42</v>
      </c>
      <c r="I129" s="18" t="s">
        <v>43</v>
      </c>
      <c r="J129" s="25">
        <v>603.84</v>
      </c>
      <c r="K129" s="25">
        <f t="shared" si="23"/>
        <v>604</v>
      </c>
      <c r="L129" s="25">
        <v>0</v>
      </c>
      <c r="M129" s="25">
        <f t="shared" si="35"/>
        <v>604</v>
      </c>
      <c r="N129" s="25">
        <v>50</v>
      </c>
      <c r="O129" s="25">
        <v>97</v>
      </c>
      <c r="P129" s="25">
        <v>53</v>
      </c>
      <c r="Q129" s="25">
        <v>40</v>
      </c>
      <c r="R129" s="25">
        <v>72</v>
      </c>
      <c r="S129" s="25">
        <v>52</v>
      </c>
      <c r="T129" s="25">
        <v>46</v>
      </c>
      <c r="U129" s="25">
        <v>38</v>
      </c>
      <c r="V129" s="25">
        <v>43</v>
      </c>
      <c r="W129" s="25">
        <v>49</v>
      </c>
      <c r="X129" s="25">
        <v>34</v>
      </c>
      <c r="Y129" s="25">
        <v>30</v>
      </c>
      <c r="Z129" s="25"/>
    </row>
    <row r="130" ht="24.1" customHeight="1" spans="1:26">
      <c r="A130" s="17" t="s">
        <v>478</v>
      </c>
      <c r="B130" s="17" t="s">
        <v>454</v>
      </c>
      <c r="C130" s="17" t="s">
        <v>479</v>
      </c>
      <c r="D130" s="17" t="s">
        <v>480</v>
      </c>
      <c r="E130" s="17" t="s">
        <v>481</v>
      </c>
      <c r="F130" s="18" t="s">
        <v>40</v>
      </c>
      <c r="G130" s="18" t="s">
        <v>41</v>
      </c>
      <c r="H130" s="18" t="s">
        <v>42</v>
      </c>
      <c r="I130" s="18" t="s">
        <v>417</v>
      </c>
      <c r="J130" s="25">
        <v>115</v>
      </c>
      <c r="K130" s="25">
        <f t="shared" si="23"/>
        <v>115</v>
      </c>
      <c r="L130" s="25">
        <v>10</v>
      </c>
      <c r="M130" s="25">
        <f t="shared" si="35"/>
        <v>105</v>
      </c>
      <c r="N130" s="25"/>
      <c r="O130" s="25"/>
      <c r="P130" s="25"/>
      <c r="Q130" s="25"/>
      <c r="R130" s="25">
        <v>20</v>
      </c>
      <c r="S130" s="25"/>
      <c r="T130" s="25"/>
      <c r="U130" s="25"/>
      <c r="V130" s="25"/>
      <c r="W130" s="25"/>
      <c r="X130" s="25"/>
      <c r="Y130" s="25">
        <v>85</v>
      </c>
      <c r="Z130" s="25"/>
    </row>
    <row r="131" ht="24.1" customHeight="1" spans="1:26">
      <c r="A131" s="17" t="s">
        <v>482</v>
      </c>
      <c r="B131" s="17" t="s">
        <v>454</v>
      </c>
      <c r="C131" s="17" t="s">
        <v>460</v>
      </c>
      <c r="D131" s="17" t="s">
        <v>483</v>
      </c>
      <c r="E131" s="17" t="s">
        <v>484</v>
      </c>
      <c r="F131" s="18" t="s">
        <v>58</v>
      </c>
      <c r="G131" s="18" t="s">
        <v>41</v>
      </c>
      <c r="H131" s="18" t="s">
        <v>42</v>
      </c>
      <c r="I131" s="18" t="s">
        <v>463</v>
      </c>
      <c r="J131" s="25">
        <v>1745</v>
      </c>
      <c r="K131" s="25">
        <f t="shared" si="23"/>
        <v>1745</v>
      </c>
      <c r="L131" s="25">
        <v>1745</v>
      </c>
      <c r="M131" s="25">
        <f t="shared" si="35"/>
        <v>0</v>
      </c>
      <c r="N131" s="25"/>
      <c r="O131" s="25"/>
      <c r="P131" s="25"/>
      <c r="Q131" s="25"/>
      <c r="R131" s="25"/>
      <c r="S131" s="25"/>
      <c r="T131" s="25"/>
      <c r="U131" s="25"/>
      <c r="V131" s="25"/>
      <c r="W131" s="25"/>
      <c r="X131" s="25"/>
      <c r="Y131" s="25"/>
      <c r="Z131" s="25"/>
    </row>
    <row r="132" ht="24.1" customHeight="1" spans="1:26">
      <c r="A132" s="17" t="s">
        <v>485</v>
      </c>
      <c r="B132" s="17" t="s">
        <v>454</v>
      </c>
      <c r="C132" s="17" t="s">
        <v>486</v>
      </c>
      <c r="D132" s="17" t="s">
        <v>487</v>
      </c>
      <c r="E132" s="17" t="s">
        <v>488</v>
      </c>
      <c r="F132" s="18" t="s">
        <v>58</v>
      </c>
      <c r="G132" s="18" t="s">
        <v>41</v>
      </c>
      <c r="H132" s="18" t="s">
        <v>42</v>
      </c>
      <c r="I132" s="18" t="s">
        <v>468</v>
      </c>
      <c r="J132" s="25">
        <v>45.04</v>
      </c>
      <c r="K132" s="25">
        <f t="shared" si="23"/>
        <v>45</v>
      </c>
      <c r="L132" s="25">
        <v>0</v>
      </c>
      <c r="M132" s="25">
        <f t="shared" si="35"/>
        <v>45</v>
      </c>
      <c r="N132" s="25">
        <v>18</v>
      </c>
      <c r="O132" s="25">
        <v>27</v>
      </c>
      <c r="P132" s="25"/>
      <c r="Q132" s="25"/>
      <c r="R132" s="25"/>
      <c r="S132" s="25"/>
      <c r="T132" s="25"/>
      <c r="U132" s="25"/>
      <c r="V132" s="25"/>
      <c r="W132" s="25"/>
      <c r="X132" s="25"/>
      <c r="Y132" s="25"/>
      <c r="Z132" s="25"/>
    </row>
    <row r="133" ht="24.1" customHeight="1" spans="1:26">
      <c r="A133" s="17" t="s">
        <v>489</v>
      </c>
      <c r="B133" s="17" t="s">
        <v>454</v>
      </c>
      <c r="C133" s="17" t="s">
        <v>490</v>
      </c>
      <c r="D133" s="17" t="s">
        <v>491</v>
      </c>
      <c r="E133" s="17" t="s">
        <v>492</v>
      </c>
      <c r="F133" s="18" t="s">
        <v>40</v>
      </c>
      <c r="G133" s="18" t="s">
        <v>41</v>
      </c>
      <c r="H133" s="18" t="s">
        <v>42</v>
      </c>
      <c r="I133" s="18" t="s">
        <v>493</v>
      </c>
      <c r="J133" s="25">
        <v>63</v>
      </c>
      <c r="K133" s="25">
        <f t="shared" si="23"/>
        <v>63</v>
      </c>
      <c r="L133" s="25">
        <v>63</v>
      </c>
      <c r="M133" s="25">
        <f t="shared" si="35"/>
        <v>0</v>
      </c>
      <c r="N133" s="25"/>
      <c r="O133" s="25"/>
      <c r="P133" s="25"/>
      <c r="Q133" s="25"/>
      <c r="R133" s="25"/>
      <c r="S133" s="25"/>
      <c r="T133" s="25"/>
      <c r="U133" s="25"/>
      <c r="V133" s="25"/>
      <c r="W133" s="25"/>
      <c r="X133" s="25"/>
      <c r="Y133" s="25"/>
      <c r="Z133" s="25"/>
    </row>
    <row r="134" ht="24.1" customHeight="1" spans="1:26">
      <c r="A134" s="17" t="s">
        <v>494</v>
      </c>
      <c r="B134" s="17" t="s">
        <v>454</v>
      </c>
      <c r="C134" s="17" t="s">
        <v>495</v>
      </c>
      <c r="D134" s="17" t="s">
        <v>496</v>
      </c>
      <c r="E134" s="17" t="s">
        <v>497</v>
      </c>
      <c r="F134" s="18" t="s">
        <v>40</v>
      </c>
      <c r="G134" s="18" t="s">
        <v>41</v>
      </c>
      <c r="H134" s="18" t="s">
        <v>42</v>
      </c>
      <c r="I134" s="18" t="s">
        <v>498</v>
      </c>
      <c r="J134" s="25">
        <v>8</v>
      </c>
      <c r="K134" s="25">
        <f t="shared" ref="K134:K197" si="36">SUM(L134:M134)</f>
        <v>8</v>
      </c>
      <c r="L134" s="25">
        <v>8</v>
      </c>
      <c r="M134" s="25">
        <f t="shared" si="35"/>
        <v>0</v>
      </c>
      <c r="N134" s="25"/>
      <c r="O134" s="25"/>
      <c r="P134" s="25"/>
      <c r="Q134" s="25"/>
      <c r="R134" s="25"/>
      <c r="S134" s="25"/>
      <c r="T134" s="25"/>
      <c r="U134" s="25"/>
      <c r="V134" s="25"/>
      <c r="W134" s="25"/>
      <c r="X134" s="25"/>
      <c r="Y134" s="25"/>
      <c r="Z134" s="25"/>
    </row>
    <row r="135" ht="24.1" customHeight="1" spans="1:26">
      <c r="A135" s="17" t="s">
        <v>499</v>
      </c>
      <c r="B135" s="17" t="s">
        <v>454</v>
      </c>
      <c r="C135" s="17" t="s">
        <v>500</v>
      </c>
      <c r="D135" s="17" t="s">
        <v>501</v>
      </c>
      <c r="E135" s="17" t="s">
        <v>502</v>
      </c>
      <c r="F135" s="18" t="s">
        <v>40</v>
      </c>
      <c r="G135" s="18" t="s">
        <v>41</v>
      </c>
      <c r="H135" s="18" t="s">
        <v>42</v>
      </c>
      <c r="I135" s="18" t="s">
        <v>503</v>
      </c>
      <c r="J135" s="25">
        <v>857.84</v>
      </c>
      <c r="K135" s="25">
        <f t="shared" si="36"/>
        <v>857</v>
      </c>
      <c r="L135" s="25">
        <v>366</v>
      </c>
      <c r="M135" s="25">
        <f t="shared" si="35"/>
        <v>491</v>
      </c>
      <c r="N135" s="25">
        <v>59</v>
      </c>
      <c r="O135" s="25">
        <v>87</v>
      </c>
      <c r="P135" s="25">
        <v>42</v>
      </c>
      <c r="Q135" s="25">
        <v>27</v>
      </c>
      <c r="R135" s="25">
        <v>62</v>
      </c>
      <c r="S135" s="25">
        <v>49</v>
      </c>
      <c r="T135" s="25">
        <v>40</v>
      </c>
      <c r="U135" s="25">
        <v>25</v>
      </c>
      <c r="V135" s="25">
        <v>25</v>
      </c>
      <c r="W135" s="25">
        <v>32</v>
      </c>
      <c r="X135" s="25">
        <v>21</v>
      </c>
      <c r="Y135" s="25">
        <v>22</v>
      </c>
      <c r="Z135" s="25"/>
    </row>
    <row r="136" ht="24.1" customHeight="1" spans="1:26">
      <c r="A136" s="17" t="s">
        <v>504</v>
      </c>
      <c r="B136" s="17" t="s">
        <v>454</v>
      </c>
      <c r="C136" s="17" t="s">
        <v>505</v>
      </c>
      <c r="D136" s="17" t="s">
        <v>506</v>
      </c>
      <c r="E136" s="17" t="s">
        <v>507</v>
      </c>
      <c r="F136" s="18" t="s">
        <v>40</v>
      </c>
      <c r="G136" s="18" t="s">
        <v>41</v>
      </c>
      <c r="H136" s="18" t="s">
        <v>42</v>
      </c>
      <c r="I136" s="18" t="s">
        <v>508</v>
      </c>
      <c r="J136" s="25">
        <v>105</v>
      </c>
      <c r="K136" s="25">
        <f t="shared" si="36"/>
        <v>105</v>
      </c>
      <c r="L136" s="25">
        <v>15</v>
      </c>
      <c r="M136" s="25">
        <f t="shared" si="35"/>
        <v>90</v>
      </c>
      <c r="N136" s="25">
        <v>5</v>
      </c>
      <c r="O136" s="25">
        <v>5</v>
      </c>
      <c r="P136" s="25">
        <v>5</v>
      </c>
      <c r="Q136" s="25">
        <v>5</v>
      </c>
      <c r="R136" s="25">
        <v>5</v>
      </c>
      <c r="S136" s="25">
        <v>20</v>
      </c>
      <c r="T136" s="25">
        <v>20</v>
      </c>
      <c r="U136" s="25">
        <v>5</v>
      </c>
      <c r="V136" s="25">
        <v>5</v>
      </c>
      <c r="W136" s="25">
        <v>5</v>
      </c>
      <c r="X136" s="25">
        <v>5</v>
      </c>
      <c r="Y136" s="25">
        <v>5</v>
      </c>
      <c r="Z136" s="25"/>
    </row>
    <row r="137" ht="24.1" customHeight="1" spans="1:26">
      <c r="A137" s="17" t="s">
        <v>509</v>
      </c>
      <c r="B137" s="17" t="s">
        <v>454</v>
      </c>
      <c r="C137" s="17" t="s">
        <v>510</v>
      </c>
      <c r="D137" s="17" t="s">
        <v>511</v>
      </c>
      <c r="E137" s="17" t="s">
        <v>512</v>
      </c>
      <c r="F137" s="18" t="s">
        <v>40</v>
      </c>
      <c r="G137" s="18" t="s">
        <v>41</v>
      </c>
      <c r="H137" s="18" t="s">
        <v>42</v>
      </c>
      <c r="I137" s="18" t="s">
        <v>513</v>
      </c>
      <c r="J137" s="25">
        <v>4958.4</v>
      </c>
      <c r="K137" s="25">
        <f t="shared" si="36"/>
        <v>4958</v>
      </c>
      <c r="L137" s="25">
        <v>111</v>
      </c>
      <c r="M137" s="25">
        <f t="shared" si="35"/>
        <v>4847</v>
      </c>
      <c r="N137" s="25">
        <v>422</v>
      </c>
      <c r="O137" s="25">
        <v>776</v>
      </c>
      <c r="P137" s="25">
        <v>353</v>
      </c>
      <c r="Q137" s="25">
        <v>350</v>
      </c>
      <c r="R137" s="25">
        <v>951</v>
      </c>
      <c r="S137" s="25">
        <v>408</v>
      </c>
      <c r="T137" s="25">
        <v>283</v>
      </c>
      <c r="U137" s="25">
        <v>260</v>
      </c>
      <c r="V137" s="25">
        <v>400</v>
      </c>
      <c r="W137" s="25">
        <v>183</v>
      </c>
      <c r="X137" s="25">
        <v>266</v>
      </c>
      <c r="Y137" s="25">
        <v>195</v>
      </c>
      <c r="Z137" s="25"/>
    </row>
    <row r="138" ht="24.1" customHeight="1" spans="1:26">
      <c r="A138" s="17" t="s">
        <v>514</v>
      </c>
      <c r="B138" s="17" t="s">
        <v>454</v>
      </c>
      <c r="C138" s="17" t="s">
        <v>515</v>
      </c>
      <c r="D138" s="17" t="s">
        <v>516</v>
      </c>
      <c r="E138" s="17" t="s">
        <v>517</v>
      </c>
      <c r="F138" s="18" t="s">
        <v>58</v>
      </c>
      <c r="G138" s="18" t="s">
        <v>41</v>
      </c>
      <c r="H138" s="18" t="s">
        <v>42</v>
      </c>
      <c r="I138" s="18" t="s">
        <v>518</v>
      </c>
      <c r="J138" s="25">
        <v>129</v>
      </c>
      <c r="K138" s="25">
        <f t="shared" si="36"/>
        <v>129</v>
      </c>
      <c r="L138" s="25">
        <v>103</v>
      </c>
      <c r="M138" s="25">
        <f t="shared" si="35"/>
        <v>26</v>
      </c>
      <c r="N138" s="25">
        <v>3</v>
      </c>
      <c r="O138" s="25">
        <v>3</v>
      </c>
      <c r="P138" s="25">
        <v>3</v>
      </c>
      <c r="Q138" s="25">
        <v>2</v>
      </c>
      <c r="R138" s="25">
        <v>3</v>
      </c>
      <c r="S138" s="25">
        <v>2</v>
      </c>
      <c r="T138" s="25">
        <v>2</v>
      </c>
      <c r="U138" s="25">
        <v>2</v>
      </c>
      <c r="V138" s="25">
        <v>2</v>
      </c>
      <c r="W138" s="25">
        <v>2</v>
      </c>
      <c r="X138" s="25">
        <v>2</v>
      </c>
      <c r="Y138" s="25">
        <v>0</v>
      </c>
      <c r="Z138" s="25"/>
    </row>
    <row r="139" ht="24.1" customHeight="1" spans="1:26">
      <c r="A139" s="17" t="s">
        <v>519</v>
      </c>
      <c r="B139" s="17" t="s">
        <v>454</v>
      </c>
      <c r="C139" s="17" t="s">
        <v>520</v>
      </c>
      <c r="D139" s="17" t="s">
        <v>521</v>
      </c>
      <c r="E139" s="17" t="s">
        <v>522</v>
      </c>
      <c r="F139" s="18" t="s">
        <v>40</v>
      </c>
      <c r="G139" s="18" t="s">
        <v>41</v>
      </c>
      <c r="H139" s="18" t="s">
        <v>42</v>
      </c>
      <c r="I139" s="18" t="s">
        <v>498</v>
      </c>
      <c r="J139" s="25">
        <v>15</v>
      </c>
      <c r="K139" s="25">
        <f t="shared" si="36"/>
        <v>15</v>
      </c>
      <c r="L139" s="25">
        <v>15</v>
      </c>
      <c r="M139" s="25">
        <f t="shared" si="35"/>
        <v>0</v>
      </c>
      <c r="N139" s="25"/>
      <c r="O139" s="25"/>
      <c r="P139" s="25"/>
      <c r="Q139" s="25"/>
      <c r="R139" s="25"/>
      <c r="S139" s="25"/>
      <c r="T139" s="25"/>
      <c r="U139" s="25"/>
      <c r="V139" s="25"/>
      <c r="W139" s="25"/>
      <c r="X139" s="25"/>
      <c r="Y139" s="25"/>
      <c r="Z139" s="25"/>
    </row>
    <row r="140" ht="24.1" customHeight="1" spans="1:26">
      <c r="A140" s="17" t="s">
        <v>523</v>
      </c>
      <c r="B140" s="17" t="s">
        <v>454</v>
      </c>
      <c r="C140" s="17" t="s">
        <v>524</v>
      </c>
      <c r="D140" s="17" t="s">
        <v>524</v>
      </c>
      <c r="E140" s="17" t="s">
        <v>525</v>
      </c>
      <c r="F140" s="18" t="s">
        <v>58</v>
      </c>
      <c r="G140" s="18" t="s">
        <v>41</v>
      </c>
      <c r="H140" s="18" t="s">
        <v>42</v>
      </c>
      <c r="I140" s="18" t="s">
        <v>526</v>
      </c>
      <c r="J140" s="25">
        <v>307.12</v>
      </c>
      <c r="K140" s="25">
        <f t="shared" si="36"/>
        <v>307</v>
      </c>
      <c r="L140" s="25">
        <v>307</v>
      </c>
      <c r="M140" s="25">
        <f t="shared" si="35"/>
        <v>0</v>
      </c>
      <c r="N140" s="25"/>
      <c r="O140" s="25"/>
      <c r="P140" s="25"/>
      <c r="Q140" s="25"/>
      <c r="R140" s="25"/>
      <c r="S140" s="25"/>
      <c r="T140" s="25"/>
      <c r="U140" s="25"/>
      <c r="V140" s="25"/>
      <c r="W140" s="25"/>
      <c r="X140" s="25"/>
      <c r="Y140" s="25"/>
      <c r="Z140" s="25"/>
    </row>
    <row r="141" ht="24.1" customHeight="1" spans="1:26">
      <c r="A141" s="17" t="s">
        <v>527</v>
      </c>
      <c r="B141" s="17" t="s">
        <v>454</v>
      </c>
      <c r="C141" s="17" t="s">
        <v>528</v>
      </c>
      <c r="D141" s="17" t="s">
        <v>529</v>
      </c>
      <c r="E141" s="17" t="s">
        <v>530</v>
      </c>
      <c r="F141" s="18" t="s">
        <v>40</v>
      </c>
      <c r="G141" s="18" t="s">
        <v>41</v>
      </c>
      <c r="H141" s="18" t="s">
        <v>42</v>
      </c>
      <c r="I141" s="18" t="s">
        <v>493</v>
      </c>
      <c r="J141" s="25">
        <v>169.5</v>
      </c>
      <c r="K141" s="25">
        <f t="shared" si="36"/>
        <v>170</v>
      </c>
      <c r="L141" s="25">
        <v>62</v>
      </c>
      <c r="M141" s="25">
        <f t="shared" si="35"/>
        <v>108</v>
      </c>
      <c r="N141" s="25">
        <v>10</v>
      </c>
      <c r="O141" s="25">
        <v>11</v>
      </c>
      <c r="P141" s="25">
        <v>9</v>
      </c>
      <c r="Q141" s="25">
        <v>10</v>
      </c>
      <c r="R141" s="25">
        <v>7</v>
      </c>
      <c r="S141" s="25">
        <v>11</v>
      </c>
      <c r="T141" s="25">
        <v>8</v>
      </c>
      <c r="U141" s="25">
        <v>10</v>
      </c>
      <c r="V141" s="25">
        <v>8</v>
      </c>
      <c r="W141" s="25">
        <v>10</v>
      </c>
      <c r="X141" s="25">
        <v>9</v>
      </c>
      <c r="Y141" s="25">
        <v>5</v>
      </c>
      <c r="Z141" s="25"/>
    </row>
    <row r="142" ht="24.1" customHeight="1" spans="1:26">
      <c r="A142" s="17" t="s">
        <v>531</v>
      </c>
      <c r="B142" s="17" t="s">
        <v>454</v>
      </c>
      <c r="C142" s="17" t="s">
        <v>532</v>
      </c>
      <c r="D142" s="17" t="s">
        <v>533</v>
      </c>
      <c r="E142" s="17" t="s">
        <v>534</v>
      </c>
      <c r="F142" s="18" t="s">
        <v>40</v>
      </c>
      <c r="G142" s="18" t="s">
        <v>41</v>
      </c>
      <c r="H142" s="18" t="s">
        <v>42</v>
      </c>
      <c r="I142" s="18" t="s">
        <v>513</v>
      </c>
      <c r="J142" s="25">
        <v>3442.25</v>
      </c>
      <c r="K142" s="25">
        <f t="shared" si="36"/>
        <v>3442</v>
      </c>
      <c r="L142" s="25">
        <v>409</v>
      </c>
      <c r="M142" s="25">
        <f t="shared" si="35"/>
        <v>3033</v>
      </c>
      <c r="N142" s="25">
        <v>221</v>
      </c>
      <c r="O142" s="25">
        <v>679</v>
      </c>
      <c r="P142" s="25">
        <v>298</v>
      </c>
      <c r="Q142" s="25">
        <v>168</v>
      </c>
      <c r="R142" s="25">
        <v>465</v>
      </c>
      <c r="S142" s="25">
        <v>265</v>
      </c>
      <c r="T142" s="25">
        <v>253</v>
      </c>
      <c r="U142" s="25">
        <v>183</v>
      </c>
      <c r="V142" s="25">
        <v>211</v>
      </c>
      <c r="W142" s="25">
        <v>134</v>
      </c>
      <c r="X142" s="25">
        <v>150</v>
      </c>
      <c r="Y142" s="25">
        <v>5</v>
      </c>
      <c r="Z142" s="25">
        <v>1</v>
      </c>
    </row>
    <row r="143" ht="24.1" customHeight="1" spans="1:26">
      <c r="A143" s="17" t="s">
        <v>535</v>
      </c>
      <c r="B143" s="17" t="s">
        <v>454</v>
      </c>
      <c r="C143" s="17" t="s">
        <v>536</v>
      </c>
      <c r="D143" s="17" t="s">
        <v>537</v>
      </c>
      <c r="E143" s="17" t="s">
        <v>538</v>
      </c>
      <c r="F143" s="18" t="s">
        <v>40</v>
      </c>
      <c r="G143" s="18" t="s">
        <v>41</v>
      </c>
      <c r="H143" s="18" t="s">
        <v>42</v>
      </c>
      <c r="I143" s="18" t="s">
        <v>539</v>
      </c>
      <c r="J143" s="25">
        <v>171</v>
      </c>
      <c r="K143" s="25">
        <f t="shared" si="36"/>
        <v>171</v>
      </c>
      <c r="L143" s="25">
        <v>40</v>
      </c>
      <c r="M143" s="25">
        <f t="shared" si="35"/>
        <v>131</v>
      </c>
      <c r="N143" s="25">
        <v>9</v>
      </c>
      <c r="O143" s="25">
        <v>14</v>
      </c>
      <c r="P143" s="25">
        <v>7</v>
      </c>
      <c r="Q143" s="25">
        <v>12</v>
      </c>
      <c r="R143" s="25">
        <v>18</v>
      </c>
      <c r="S143" s="25">
        <v>7</v>
      </c>
      <c r="T143" s="25">
        <v>12</v>
      </c>
      <c r="U143" s="25">
        <v>12</v>
      </c>
      <c r="V143" s="25">
        <v>7</v>
      </c>
      <c r="W143" s="25">
        <v>9</v>
      </c>
      <c r="X143" s="25">
        <v>9</v>
      </c>
      <c r="Y143" s="25">
        <v>15</v>
      </c>
      <c r="Z143" s="25"/>
    </row>
    <row r="144" ht="24.1" customHeight="1" spans="1:26">
      <c r="A144" s="17" t="s">
        <v>540</v>
      </c>
      <c r="B144" s="17" t="s">
        <v>454</v>
      </c>
      <c r="C144" s="17" t="s">
        <v>541</v>
      </c>
      <c r="D144" s="17" t="s">
        <v>542</v>
      </c>
      <c r="E144" s="17" t="s">
        <v>543</v>
      </c>
      <c r="F144" s="18" t="s">
        <v>40</v>
      </c>
      <c r="G144" s="18" t="s">
        <v>41</v>
      </c>
      <c r="H144" s="18" t="s">
        <v>42</v>
      </c>
      <c r="I144" s="18" t="s">
        <v>544</v>
      </c>
      <c r="J144" s="25">
        <v>18</v>
      </c>
      <c r="K144" s="25">
        <f t="shared" si="36"/>
        <v>18</v>
      </c>
      <c r="L144" s="25">
        <v>3</v>
      </c>
      <c r="M144" s="25">
        <f t="shared" si="35"/>
        <v>15</v>
      </c>
      <c r="N144" s="25">
        <v>2</v>
      </c>
      <c r="O144" s="25">
        <v>1</v>
      </c>
      <c r="P144" s="25">
        <v>0</v>
      </c>
      <c r="Q144" s="25">
        <v>0</v>
      </c>
      <c r="R144" s="25">
        <v>3</v>
      </c>
      <c r="S144" s="25">
        <v>0</v>
      </c>
      <c r="T144" s="25">
        <v>1</v>
      </c>
      <c r="U144" s="25">
        <v>1</v>
      </c>
      <c r="V144" s="25">
        <v>3</v>
      </c>
      <c r="W144" s="25">
        <v>1</v>
      </c>
      <c r="X144" s="25">
        <v>3</v>
      </c>
      <c r="Y144" s="25">
        <v>0</v>
      </c>
      <c r="Z144" s="25"/>
    </row>
    <row r="145" ht="36.15" customHeight="1" spans="1:26">
      <c r="A145" s="17" t="s">
        <v>545</v>
      </c>
      <c r="B145" s="17" t="s">
        <v>454</v>
      </c>
      <c r="C145" s="17" t="s">
        <v>546</v>
      </c>
      <c r="D145" s="17" t="s">
        <v>547</v>
      </c>
      <c r="E145" s="17" t="s">
        <v>548</v>
      </c>
      <c r="F145" s="18" t="s">
        <v>40</v>
      </c>
      <c r="G145" s="18" t="s">
        <v>41</v>
      </c>
      <c r="H145" s="18" t="s">
        <v>42</v>
      </c>
      <c r="I145" s="18" t="s">
        <v>549</v>
      </c>
      <c r="J145" s="25">
        <v>20</v>
      </c>
      <c r="K145" s="25">
        <f t="shared" si="36"/>
        <v>20</v>
      </c>
      <c r="L145" s="25">
        <v>20</v>
      </c>
      <c r="M145" s="25">
        <f t="shared" si="35"/>
        <v>0</v>
      </c>
      <c r="N145" s="25"/>
      <c r="O145" s="25"/>
      <c r="P145" s="25"/>
      <c r="Q145" s="25"/>
      <c r="R145" s="25"/>
      <c r="S145" s="25"/>
      <c r="T145" s="25"/>
      <c r="U145" s="25"/>
      <c r="V145" s="25"/>
      <c r="W145" s="25"/>
      <c r="X145" s="25"/>
      <c r="Y145" s="25"/>
      <c r="Z145" s="25"/>
    </row>
    <row r="146" ht="24.1" customHeight="1" spans="1:26">
      <c r="A146" s="17" t="s">
        <v>550</v>
      </c>
      <c r="B146" s="17" t="s">
        <v>454</v>
      </c>
      <c r="C146" s="17" t="s">
        <v>551</v>
      </c>
      <c r="D146" s="17" t="s">
        <v>551</v>
      </c>
      <c r="E146" s="17" t="s">
        <v>552</v>
      </c>
      <c r="F146" s="18" t="s">
        <v>40</v>
      </c>
      <c r="G146" s="18" t="s">
        <v>41</v>
      </c>
      <c r="H146" s="18" t="s">
        <v>42</v>
      </c>
      <c r="I146" s="18" t="s">
        <v>513</v>
      </c>
      <c r="J146" s="25">
        <v>598.39</v>
      </c>
      <c r="K146" s="25">
        <f t="shared" si="36"/>
        <v>598</v>
      </c>
      <c r="L146" s="25">
        <v>228</v>
      </c>
      <c r="M146" s="25">
        <f t="shared" si="35"/>
        <v>370</v>
      </c>
      <c r="N146" s="25">
        <v>54</v>
      </c>
      <c r="O146" s="25">
        <v>9</v>
      </c>
      <c r="P146" s="25">
        <v>68</v>
      </c>
      <c r="Q146" s="25">
        <v>17</v>
      </c>
      <c r="R146" s="25">
        <v>13</v>
      </c>
      <c r="S146" s="25">
        <v>105</v>
      </c>
      <c r="T146" s="25">
        <v>35</v>
      </c>
      <c r="U146" s="25">
        <v>14</v>
      </c>
      <c r="V146" s="25">
        <v>5</v>
      </c>
      <c r="W146" s="25">
        <v>36</v>
      </c>
      <c r="X146" s="25">
        <v>13</v>
      </c>
      <c r="Y146" s="25"/>
      <c r="Z146" s="25">
        <v>1</v>
      </c>
    </row>
    <row r="147" ht="36.15" customHeight="1" spans="1:26">
      <c r="A147" s="17" t="s">
        <v>553</v>
      </c>
      <c r="B147" s="17" t="s">
        <v>454</v>
      </c>
      <c r="C147" s="17" t="s">
        <v>554</v>
      </c>
      <c r="D147" s="17" t="s">
        <v>555</v>
      </c>
      <c r="E147" s="17" t="s">
        <v>556</v>
      </c>
      <c r="F147" s="18" t="s">
        <v>40</v>
      </c>
      <c r="G147" s="18" t="s">
        <v>41</v>
      </c>
      <c r="H147" s="18" t="s">
        <v>42</v>
      </c>
      <c r="I147" s="18" t="s">
        <v>493</v>
      </c>
      <c r="J147" s="25">
        <v>925</v>
      </c>
      <c r="K147" s="25">
        <f t="shared" si="36"/>
        <v>925</v>
      </c>
      <c r="L147" s="25">
        <v>0</v>
      </c>
      <c r="M147" s="25">
        <f t="shared" si="35"/>
        <v>925</v>
      </c>
      <c r="N147" s="25">
        <v>75</v>
      </c>
      <c r="O147" s="25">
        <v>175</v>
      </c>
      <c r="P147" s="25">
        <v>75</v>
      </c>
      <c r="Q147" s="25">
        <v>125</v>
      </c>
      <c r="R147" s="25">
        <v>75</v>
      </c>
      <c r="S147" s="25">
        <v>125</v>
      </c>
      <c r="T147" s="25">
        <v>50</v>
      </c>
      <c r="U147" s="25">
        <v>25</v>
      </c>
      <c r="V147" s="25">
        <v>25</v>
      </c>
      <c r="W147" s="25">
        <v>50</v>
      </c>
      <c r="X147" s="25">
        <v>25</v>
      </c>
      <c r="Y147" s="25">
        <v>100</v>
      </c>
      <c r="Z147" s="25"/>
    </row>
    <row r="148" ht="24.1" customHeight="1" spans="1:26">
      <c r="A148" s="17" t="s">
        <v>557</v>
      </c>
      <c r="B148" s="17" t="s">
        <v>454</v>
      </c>
      <c r="C148" s="17" t="s">
        <v>558</v>
      </c>
      <c r="D148" s="17" t="s">
        <v>559</v>
      </c>
      <c r="E148" s="17" t="s">
        <v>560</v>
      </c>
      <c r="F148" s="18" t="s">
        <v>40</v>
      </c>
      <c r="G148" s="18" t="s">
        <v>41</v>
      </c>
      <c r="H148" s="18" t="s">
        <v>42</v>
      </c>
      <c r="I148" s="18" t="s">
        <v>468</v>
      </c>
      <c r="J148" s="25">
        <v>168.87</v>
      </c>
      <c r="K148" s="25">
        <f t="shared" si="36"/>
        <v>169</v>
      </c>
      <c r="L148" s="25">
        <v>0</v>
      </c>
      <c r="M148" s="25">
        <f t="shared" si="35"/>
        <v>169</v>
      </c>
      <c r="N148" s="25">
        <v>24</v>
      </c>
      <c r="O148" s="25">
        <v>80</v>
      </c>
      <c r="P148" s="25"/>
      <c r="Q148" s="25">
        <v>7</v>
      </c>
      <c r="R148" s="25">
        <v>22</v>
      </c>
      <c r="S148" s="25"/>
      <c r="T148" s="25"/>
      <c r="U148" s="25"/>
      <c r="V148" s="25"/>
      <c r="W148" s="25"/>
      <c r="X148" s="25">
        <v>36</v>
      </c>
      <c r="Y148" s="25"/>
      <c r="Z148" s="25"/>
    </row>
    <row r="149" ht="24.1" customHeight="1" spans="1:26">
      <c r="A149" s="17" t="s">
        <v>561</v>
      </c>
      <c r="B149" s="17" t="s">
        <v>454</v>
      </c>
      <c r="C149" s="17" t="s">
        <v>562</v>
      </c>
      <c r="D149" s="17" t="s">
        <v>563</v>
      </c>
      <c r="E149" s="17" t="s">
        <v>564</v>
      </c>
      <c r="F149" s="18" t="s">
        <v>40</v>
      </c>
      <c r="G149" s="18" t="s">
        <v>41</v>
      </c>
      <c r="H149" s="18" t="s">
        <v>42</v>
      </c>
      <c r="I149" s="18" t="s">
        <v>526</v>
      </c>
      <c r="J149" s="25">
        <v>44.55</v>
      </c>
      <c r="K149" s="25">
        <f t="shared" si="36"/>
        <v>44</v>
      </c>
      <c r="L149" s="25">
        <v>44</v>
      </c>
      <c r="M149" s="25">
        <f t="shared" si="35"/>
        <v>0</v>
      </c>
      <c r="N149" s="25"/>
      <c r="O149" s="25"/>
      <c r="P149" s="25"/>
      <c r="Q149" s="25"/>
      <c r="R149" s="25"/>
      <c r="S149" s="25"/>
      <c r="T149" s="25"/>
      <c r="U149" s="25"/>
      <c r="V149" s="25"/>
      <c r="W149" s="25"/>
      <c r="X149" s="25"/>
      <c r="Y149" s="25"/>
      <c r="Z149" s="25"/>
    </row>
    <row r="150" ht="24.1" customHeight="1" spans="1:26">
      <c r="A150" s="17" t="s">
        <v>565</v>
      </c>
      <c r="B150" s="17" t="s">
        <v>454</v>
      </c>
      <c r="C150" s="17" t="s">
        <v>566</v>
      </c>
      <c r="D150" s="17" t="s">
        <v>567</v>
      </c>
      <c r="E150" s="17" t="s">
        <v>568</v>
      </c>
      <c r="F150" s="18" t="s">
        <v>40</v>
      </c>
      <c r="G150" s="18" t="s">
        <v>41</v>
      </c>
      <c r="H150" s="18" t="s">
        <v>42</v>
      </c>
      <c r="I150" s="18" t="s">
        <v>43</v>
      </c>
      <c r="J150" s="25">
        <v>2300</v>
      </c>
      <c r="K150" s="25">
        <f t="shared" si="36"/>
        <v>2300</v>
      </c>
      <c r="L150" s="25">
        <v>1489</v>
      </c>
      <c r="M150" s="25">
        <f t="shared" si="35"/>
        <v>811</v>
      </c>
      <c r="N150" s="25">
        <v>154</v>
      </c>
      <c r="O150" s="25">
        <v>20</v>
      </c>
      <c r="P150" s="25">
        <v>150</v>
      </c>
      <c r="Q150" s="25">
        <v>100</v>
      </c>
      <c r="R150" s="25">
        <v>10</v>
      </c>
      <c r="S150" s="25">
        <v>42</v>
      </c>
      <c r="T150" s="25">
        <v>40</v>
      </c>
      <c r="U150" s="25"/>
      <c r="V150" s="25">
        <v>20</v>
      </c>
      <c r="W150" s="25">
        <v>175</v>
      </c>
      <c r="X150" s="25"/>
      <c r="Y150" s="25">
        <v>100</v>
      </c>
      <c r="Z150" s="25"/>
    </row>
    <row r="151" ht="24.1" customHeight="1" spans="1:26">
      <c r="A151" s="17" t="s">
        <v>569</v>
      </c>
      <c r="B151" s="17" t="s">
        <v>454</v>
      </c>
      <c r="C151" s="17" t="s">
        <v>570</v>
      </c>
      <c r="D151" s="17" t="s">
        <v>571</v>
      </c>
      <c r="E151" s="17" t="s">
        <v>572</v>
      </c>
      <c r="F151" s="18" t="s">
        <v>58</v>
      </c>
      <c r="G151" s="18" t="s">
        <v>41</v>
      </c>
      <c r="H151" s="18" t="s">
        <v>42</v>
      </c>
      <c r="I151" s="18" t="s">
        <v>43</v>
      </c>
      <c r="J151" s="25">
        <v>33074.73</v>
      </c>
      <c r="K151" s="25">
        <f t="shared" si="36"/>
        <v>33075</v>
      </c>
      <c r="L151" s="25">
        <v>0</v>
      </c>
      <c r="M151" s="25">
        <f t="shared" si="35"/>
        <v>33075</v>
      </c>
      <c r="N151" s="25">
        <v>3253</v>
      </c>
      <c r="O151" s="25">
        <v>5329</v>
      </c>
      <c r="P151" s="25">
        <v>2741</v>
      </c>
      <c r="Q151" s="25">
        <v>1873</v>
      </c>
      <c r="R151" s="25">
        <v>5832</v>
      </c>
      <c r="S151" s="25">
        <v>3823</v>
      </c>
      <c r="T151" s="25">
        <v>2413</v>
      </c>
      <c r="U151" s="25">
        <v>1496</v>
      </c>
      <c r="V151" s="25">
        <v>1746</v>
      </c>
      <c r="W151" s="25">
        <v>2319</v>
      </c>
      <c r="X151" s="25">
        <v>1103</v>
      </c>
      <c r="Y151" s="25">
        <v>1147</v>
      </c>
      <c r="Z151" s="25"/>
    </row>
    <row r="152" ht="24.1" customHeight="1" spans="1:26">
      <c r="A152" s="17" t="s">
        <v>573</v>
      </c>
      <c r="B152" s="17" t="s">
        <v>454</v>
      </c>
      <c r="C152" s="17" t="s">
        <v>574</v>
      </c>
      <c r="D152" s="17" t="s">
        <v>575</v>
      </c>
      <c r="E152" s="17" t="s">
        <v>576</v>
      </c>
      <c r="F152" s="18" t="s">
        <v>58</v>
      </c>
      <c r="G152" s="18" t="s">
        <v>41</v>
      </c>
      <c r="H152" s="18" t="s">
        <v>42</v>
      </c>
      <c r="I152" s="18" t="s">
        <v>493</v>
      </c>
      <c r="J152" s="25">
        <v>151.92</v>
      </c>
      <c r="K152" s="25">
        <f t="shared" si="36"/>
        <v>152</v>
      </c>
      <c r="L152" s="25">
        <v>0</v>
      </c>
      <c r="M152" s="25">
        <f t="shared" si="35"/>
        <v>152</v>
      </c>
      <c r="N152" s="25">
        <v>21</v>
      </c>
      <c r="O152" s="25">
        <v>8</v>
      </c>
      <c r="P152" s="25">
        <v>6</v>
      </c>
      <c r="Q152" s="25">
        <v>11</v>
      </c>
      <c r="R152" s="25">
        <v>6</v>
      </c>
      <c r="S152" s="25">
        <v>19</v>
      </c>
      <c r="T152" s="25">
        <v>13</v>
      </c>
      <c r="U152" s="25">
        <v>10</v>
      </c>
      <c r="V152" s="25">
        <v>9</v>
      </c>
      <c r="W152" s="25">
        <v>17</v>
      </c>
      <c r="X152" s="25">
        <v>21</v>
      </c>
      <c r="Y152" s="25">
        <v>11</v>
      </c>
      <c r="Z152" s="25"/>
    </row>
    <row r="153" ht="24.1" customHeight="1" spans="1:26">
      <c r="A153" s="17" t="s">
        <v>577</v>
      </c>
      <c r="B153" s="17" t="s">
        <v>454</v>
      </c>
      <c r="C153" s="17" t="s">
        <v>578</v>
      </c>
      <c r="D153" s="17" t="s">
        <v>579</v>
      </c>
      <c r="E153" s="17" t="s">
        <v>580</v>
      </c>
      <c r="F153" s="18" t="s">
        <v>40</v>
      </c>
      <c r="G153" s="18" t="s">
        <v>41</v>
      </c>
      <c r="H153" s="18" t="s">
        <v>42</v>
      </c>
      <c r="I153" s="18" t="s">
        <v>549</v>
      </c>
      <c r="J153" s="25">
        <v>120.7</v>
      </c>
      <c r="K153" s="25">
        <f t="shared" si="36"/>
        <v>121</v>
      </c>
      <c r="L153" s="25">
        <v>13</v>
      </c>
      <c r="M153" s="25">
        <f t="shared" si="35"/>
        <v>108</v>
      </c>
      <c r="N153" s="25">
        <v>12</v>
      </c>
      <c r="O153" s="25">
        <v>12</v>
      </c>
      <c r="P153" s="25"/>
      <c r="Q153" s="25">
        <v>12</v>
      </c>
      <c r="R153" s="25">
        <v>12</v>
      </c>
      <c r="S153" s="25">
        <v>12</v>
      </c>
      <c r="T153" s="25">
        <v>12</v>
      </c>
      <c r="U153" s="25"/>
      <c r="V153" s="25">
        <v>12</v>
      </c>
      <c r="W153" s="25">
        <v>12</v>
      </c>
      <c r="X153" s="25"/>
      <c r="Y153" s="25">
        <v>12</v>
      </c>
      <c r="Z153" s="25"/>
    </row>
    <row r="154" ht="24.1" customHeight="1" spans="1:26">
      <c r="A154" s="17" t="s">
        <v>581</v>
      </c>
      <c r="B154" s="17" t="s">
        <v>454</v>
      </c>
      <c r="C154" s="17" t="s">
        <v>582</v>
      </c>
      <c r="D154" s="17" t="s">
        <v>583</v>
      </c>
      <c r="E154" s="17" t="s">
        <v>584</v>
      </c>
      <c r="F154" s="18" t="s">
        <v>40</v>
      </c>
      <c r="G154" s="18" t="s">
        <v>41</v>
      </c>
      <c r="H154" s="18" t="s">
        <v>42</v>
      </c>
      <c r="I154" s="18" t="s">
        <v>493</v>
      </c>
      <c r="J154" s="25">
        <v>674</v>
      </c>
      <c r="K154" s="25">
        <f t="shared" si="36"/>
        <v>674</v>
      </c>
      <c r="L154" s="25">
        <v>250</v>
      </c>
      <c r="M154" s="25">
        <f t="shared" si="35"/>
        <v>424</v>
      </c>
      <c r="N154" s="25">
        <v>57</v>
      </c>
      <c r="O154" s="25">
        <v>45</v>
      </c>
      <c r="P154" s="25">
        <v>35</v>
      </c>
      <c r="Q154" s="25">
        <v>41</v>
      </c>
      <c r="R154" s="25">
        <v>24</v>
      </c>
      <c r="S154" s="25">
        <v>37</v>
      </c>
      <c r="T154" s="25">
        <v>37</v>
      </c>
      <c r="U154" s="25">
        <v>32</v>
      </c>
      <c r="V154" s="25">
        <v>34</v>
      </c>
      <c r="W154" s="25">
        <v>33</v>
      </c>
      <c r="X154" s="25">
        <v>29</v>
      </c>
      <c r="Y154" s="25">
        <v>17</v>
      </c>
      <c r="Z154" s="25">
        <v>3</v>
      </c>
    </row>
    <row r="155" ht="24.1" customHeight="1" spans="1:26">
      <c r="A155" s="17" t="s">
        <v>585</v>
      </c>
      <c r="B155" s="17" t="s">
        <v>454</v>
      </c>
      <c r="C155" s="17" t="s">
        <v>586</v>
      </c>
      <c r="D155" s="17" t="s">
        <v>586</v>
      </c>
      <c r="E155" s="17" t="s">
        <v>587</v>
      </c>
      <c r="F155" s="18" t="s">
        <v>58</v>
      </c>
      <c r="G155" s="18" t="s">
        <v>41</v>
      </c>
      <c r="H155" s="18" t="s">
        <v>42</v>
      </c>
      <c r="I155" s="18" t="s">
        <v>468</v>
      </c>
      <c r="J155" s="25">
        <v>7.73</v>
      </c>
      <c r="K155" s="25">
        <f t="shared" si="36"/>
        <v>8</v>
      </c>
      <c r="L155" s="25">
        <v>0</v>
      </c>
      <c r="M155" s="25">
        <f t="shared" si="35"/>
        <v>8</v>
      </c>
      <c r="N155" s="25">
        <v>2</v>
      </c>
      <c r="O155" s="25"/>
      <c r="P155" s="25"/>
      <c r="Q155" s="25"/>
      <c r="R155" s="25"/>
      <c r="S155" s="25"/>
      <c r="T155" s="25"/>
      <c r="U155" s="25">
        <v>6</v>
      </c>
      <c r="V155" s="25"/>
      <c r="W155" s="25"/>
      <c r="X155" s="25"/>
      <c r="Y155" s="25"/>
      <c r="Z155" s="25"/>
    </row>
    <row r="156" ht="36.15" customHeight="1" spans="1:26">
      <c r="A156" s="17" t="s">
        <v>588</v>
      </c>
      <c r="B156" s="17" t="s">
        <v>454</v>
      </c>
      <c r="C156" s="17" t="s">
        <v>589</v>
      </c>
      <c r="D156" s="17" t="s">
        <v>590</v>
      </c>
      <c r="E156" s="17" t="s">
        <v>591</v>
      </c>
      <c r="F156" s="18" t="s">
        <v>58</v>
      </c>
      <c r="G156" s="18" t="s">
        <v>41</v>
      </c>
      <c r="H156" s="18" t="s">
        <v>42</v>
      </c>
      <c r="I156" s="18" t="s">
        <v>463</v>
      </c>
      <c r="J156" s="25">
        <v>637</v>
      </c>
      <c r="K156" s="25">
        <f t="shared" si="36"/>
        <v>637</v>
      </c>
      <c r="L156" s="25">
        <v>637</v>
      </c>
      <c r="M156" s="25">
        <f t="shared" si="35"/>
        <v>0</v>
      </c>
      <c r="N156" s="25"/>
      <c r="O156" s="25"/>
      <c r="P156" s="25"/>
      <c r="Q156" s="25"/>
      <c r="R156" s="25"/>
      <c r="S156" s="25"/>
      <c r="T156" s="25"/>
      <c r="U156" s="25"/>
      <c r="V156" s="25"/>
      <c r="W156" s="25"/>
      <c r="X156" s="25"/>
      <c r="Y156" s="25"/>
      <c r="Z156" s="25"/>
    </row>
    <row r="157" ht="24.1" customHeight="1" spans="1:26">
      <c r="A157" s="17" t="s">
        <v>592</v>
      </c>
      <c r="B157" s="17" t="s">
        <v>454</v>
      </c>
      <c r="C157" s="17" t="s">
        <v>593</v>
      </c>
      <c r="D157" s="17" t="s">
        <v>594</v>
      </c>
      <c r="E157" s="17" t="s">
        <v>595</v>
      </c>
      <c r="F157" s="18" t="s">
        <v>58</v>
      </c>
      <c r="G157" s="18" t="s">
        <v>41</v>
      </c>
      <c r="H157" s="18" t="s">
        <v>42</v>
      </c>
      <c r="I157" s="18" t="s">
        <v>493</v>
      </c>
      <c r="J157" s="25">
        <v>33.75</v>
      </c>
      <c r="K157" s="25">
        <f t="shared" si="36"/>
        <v>34</v>
      </c>
      <c r="L157" s="25">
        <v>0</v>
      </c>
      <c r="M157" s="25">
        <f t="shared" si="35"/>
        <v>34</v>
      </c>
      <c r="N157" s="25">
        <v>8</v>
      </c>
      <c r="O157" s="25">
        <v>3</v>
      </c>
      <c r="P157" s="25">
        <v>3</v>
      </c>
      <c r="Q157" s="25">
        <v>3</v>
      </c>
      <c r="R157" s="25">
        <v>3</v>
      </c>
      <c r="S157" s="25">
        <v>5</v>
      </c>
      <c r="T157" s="25">
        <v>1</v>
      </c>
      <c r="U157" s="25">
        <v>3</v>
      </c>
      <c r="V157" s="25">
        <v>1</v>
      </c>
      <c r="W157" s="25">
        <v>1</v>
      </c>
      <c r="X157" s="25">
        <v>3</v>
      </c>
      <c r="Y157" s="25"/>
      <c r="Z157" s="25"/>
    </row>
    <row r="158" ht="24.1" customHeight="1" spans="1:26">
      <c r="A158" s="17" t="s">
        <v>596</v>
      </c>
      <c r="B158" s="17" t="s">
        <v>454</v>
      </c>
      <c r="C158" s="17" t="s">
        <v>597</v>
      </c>
      <c r="D158" s="17" t="s">
        <v>598</v>
      </c>
      <c r="E158" s="17" t="s">
        <v>599</v>
      </c>
      <c r="F158" s="18" t="s">
        <v>40</v>
      </c>
      <c r="G158" s="18" t="s">
        <v>41</v>
      </c>
      <c r="H158" s="18" t="s">
        <v>42</v>
      </c>
      <c r="I158" s="18" t="s">
        <v>600</v>
      </c>
      <c r="J158" s="25">
        <v>36.1</v>
      </c>
      <c r="K158" s="25">
        <f t="shared" si="36"/>
        <v>36</v>
      </c>
      <c r="L158" s="25">
        <v>4</v>
      </c>
      <c r="M158" s="25">
        <f t="shared" si="35"/>
        <v>32</v>
      </c>
      <c r="N158" s="25">
        <v>6</v>
      </c>
      <c r="O158" s="25">
        <v>6</v>
      </c>
      <c r="P158" s="25">
        <v>3</v>
      </c>
      <c r="Q158" s="25">
        <v>2</v>
      </c>
      <c r="R158" s="25">
        <v>3</v>
      </c>
      <c r="S158" s="25">
        <v>3</v>
      </c>
      <c r="T158" s="25">
        <v>2</v>
      </c>
      <c r="U158" s="25">
        <v>2</v>
      </c>
      <c r="V158" s="25">
        <v>1</v>
      </c>
      <c r="W158" s="25">
        <v>2</v>
      </c>
      <c r="X158" s="25">
        <v>1</v>
      </c>
      <c r="Y158" s="25">
        <v>1</v>
      </c>
      <c r="Z158" s="25"/>
    </row>
    <row r="159" ht="24.1" customHeight="1" spans="1:26">
      <c r="A159" s="17" t="s">
        <v>601</v>
      </c>
      <c r="B159" s="17" t="s">
        <v>454</v>
      </c>
      <c r="C159" s="17" t="s">
        <v>602</v>
      </c>
      <c r="D159" s="17" t="s">
        <v>603</v>
      </c>
      <c r="E159" s="17" t="s">
        <v>604</v>
      </c>
      <c r="F159" s="18" t="s">
        <v>40</v>
      </c>
      <c r="G159" s="18" t="s">
        <v>41</v>
      </c>
      <c r="H159" s="18" t="s">
        <v>42</v>
      </c>
      <c r="I159" s="18" t="s">
        <v>513</v>
      </c>
      <c r="J159" s="25">
        <v>240</v>
      </c>
      <c r="K159" s="25">
        <f t="shared" si="36"/>
        <v>240</v>
      </c>
      <c r="L159" s="25">
        <v>0</v>
      </c>
      <c r="M159" s="25">
        <f t="shared" si="35"/>
        <v>240</v>
      </c>
      <c r="N159" s="25">
        <v>30</v>
      </c>
      <c r="O159" s="25">
        <v>20</v>
      </c>
      <c r="P159" s="25">
        <v>20</v>
      </c>
      <c r="Q159" s="25">
        <v>20</v>
      </c>
      <c r="R159" s="25">
        <v>20</v>
      </c>
      <c r="S159" s="25">
        <v>30</v>
      </c>
      <c r="T159" s="25">
        <v>20</v>
      </c>
      <c r="U159" s="25">
        <v>20</v>
      </c>
      <c r="V159" s="25">
        <v>20</v>
      </c>
      <c r="W159" s="25">
        <v>20</v>
      </c>
      <c r="X159" s="25">
        <v>20</v>
      </c>
      <c r="Y159" s="25"/>
      <c r="Z159" s="25"/>
    </row>
    <row r="160" ht="24.1" customHeight="1" spans="1:26">
      <c r="A160" s="17" t="s">
        <v>605</v>
      </c>
      <c r="B160" s="17" t="s">
        <v>454</v>
      </c>
      <c r="C160" s="17" t="s">
        <v>574</v>
      </c>
      <c r="D160" s="17" t="s">
        <v>575</v>
      </c>
      <c r="E160" s="17" t="s">
        <v>576</v>
      </c>
      <c r="F160" s="18" t="s">
        <v>58</v>
      </c>
      <c r="G160" s="18" t="s">
        <v>41</v>
      </c>
      <c r="H160" s="18" t="s">
        <v>42</v>
      </c>
      <c r="I160" s="18" t="s">
        <v>493</v>
      </c>
      <c r="J160" s="25">
        <v>6.03</v>
      </c>
      <c r="K160" s="25">
        <f t="shared" si="36"/>
        <v>6</v>
      </c>
      <c r="L160" s="25">
        <v>0</v>
      </c>
      <c r="M160" s="25">
        <f t="shared" si="35"/>
        <v>6</v>
      </c>
      <c r="N160" s="25">
        <v>6</v>
      </c>
      <c r="O160" s="25"/>
      <c r="P160" s="25"/>
      <c r="Q160" s="25"/>
      <c r="R160" s="25"/>
      <c r="S160" s="25"/>
      <c r="T160" s="25"/>
      <c r="U160" s="25"/>
      <c r="V160" s="25"/>
      <c r="W160" s="25"/>
      <c r="X160" s="25"/>
      <c r="Y160" s="25"/>
      <c r="Z160" s="25"/>
    </row>
    <row r="161" ht="24.1" customHeight="1" spans="1:26">
      <c r="A161" s="17" t="s">
        <v>606</v>
      </c>
      <c r="B161" s="17" t="s">
        <v>454</v>
      </c>
      <c r="C161" s="17" t="s">
        <v>607</v>
      </c>
      <c r="D161" s="17" t="s">
        <v>608</v>
      </c>
      <c r="E161" s="17" t="s">
        <v>609</v>
      </c>
      <c r="F161" s="18" t="s">
        <v>58</v>
      </c>
      <c r="G161" s="18" t="s">
        <v>41</v>
      </c>
      <c r="H161" s="18" t="s">
        <v>42</v>
      </c>
      <c r="I161" s="18" t="s">
        <v>473</v>
      </c>
      <c r="J161" s="25">
        <v>2223.18</v>
      </c>
      <c r="K161" s="25">
        <f t="shared" si="36"/>
        <v>2223</v>
      </c>
      <c r="L161" s="25">
        <v>0</v>
      </c>
      <c r="M161" s="25">
        <f t="shared" si="35"/>
        <v>2223</v>
      </c>
      <c r="N161" s="25">
        <v>125</v>
      </c>
      <c r="O161" s="25">
        <v>420</v>
      </c>
      <c r="P161" s="25">
        <v>86</v>
      </c>
      <c r="Q161" s="25">
        <v>129</v>
      </c>
      <c r="R161" s="25">
        <v>498</v>
      </c>
      <c r="S161" s="25">
        <v>161</v>
      </c>
      <c r="T161" s="25">
        <v>204</v>
      </c>
      <c r="U161" s="25">
        <v>175</v>
      </c>
      <c r="V161" s="25">
        <v>86</v>
      </c>
      <c r="W161" s="25">
        <v>183</v>
      </c>
      <c r="X161" s="25">
        <v>156</v>
      </c>
      <c r="Y161" s="25"/>
      <c r="Z161" s="25"/>
    </row>
    <row r="162" ht="24.1" customHeight="1" spans="1:26">
      <c r="A162" s="17" t="s">
        <v>610</v>
      </c>
      <c r="B162" s="17" t="s">
        <v>454</v>
      </c>
      <c r="C162" s="17" t="s">
        <v>611</v>
      </c>
      <c r="D162" s="17" t="s">
        <v>612</v>
      </c>
      <c r="E162" s="17" t="s">
        <v>613</v>
      </c>
      <c r="F162" s="18" t="s">
        <v>58</v>
      </c>
      <c r="G162" s="18" t="s">
        <v>41</v>
      </c>
      <c r="H162" s="18" t="s">
        <v>42</v>
      </c>
      <c r="I162" s="18" t="s">
        <v>473</v>
      </c>
      <c r="J162" s="25">
        <v>2643.53</v>
      </c>
      <c r="K162" s="25">
        <f t="shared" si="36"/>
        <v>2644</v>
      </c>
      <c r="L162" s="25">
        <v>0</v>
      </c>
      <c r="M162" s="25">
        <f t="shared" si="35"/>
        <v>2644</v>
      </c>
      <c r="N162" s="25">
        <v>128</v>
      </c>
      <c r="O162" s="25">
        <v>406</v>
      </c>
      <c r="P162" s="25">
        <v>30</v>
      </c>
      <c r="Q162" s="25">
        <v>246</v>
      </c>
      <c r="R162" s="25">
        <v>551</v>
      </c>
      <c r="S162" s="25">
        <v>276</v>
      </c>
      <c r="T162" s="25">
        <v>232</v>
      </c>
      <c r="U162" s="25">
        <v>84</v>
      </c>
      <c r="V162" s="25">
        <v>148</v>
      </c>
      <c r="W162" s="25"/>
      <c r="X162" s="25">
        <v>543</v>
      </c>
      <c r="Y162" s="25"/>
      <c r="Z162" s="25"/>
    </row>
    <row r="163" ht="24.1" customHeight="1" spans="1:26">
      <c r="A163" s="17" t="s">
        <v>614</v>
      </c>
      <c r="B163" s="17" t="s">
        <v>454</v>
      </c>
      <c r="C163" s="17" t="s">
        <v>615</v>
      </c>
      <c r="D163" s="17" t="s">
        <v>616</v>
      </c>
      <c r="E163" s="17" t="s">
        <v>617</v>
      </c>
      <c r="F163" s="18" t="s">
        <v>40</v>
      </c>
      <c r="G163" s="18" t="s">
        <v>41</v>
      </c>
      <c r="H163" s="18" t="s">
        <v>42</v>
      </c>
      <c r="I163" s="18" t="s">
        <v>549</v>
      </c>
      <c r="J163" s="25">
        <v>24.71</v>
      </c>
      <c r="K163" s="25">
        <f t="shared" si="36"/>
        <v>25</v>
      </c>
      <c r="L163" s="25">
        <v>25</v>
      </c>
      <c r="M163" s="25">
        <f t="shared" si="35"/>
        <v>0</v>
      </c>
      <c r="N163" s="25"/>
      <c r="O163" s="25"/>
      <c r="P163" s="25"/>
      <c r="Q163" s="25"/>
      <c r="R163" s="25"/>
      <c r="S163" s="25"/>
      <c r="T163" s="25"/>
      <c r="U163" s="25"/>
      <c r="V163" s="25"/>
      <c r="W163" s="25"/>
      <c r="X163" s="25"/>
      <c r="Y163" s="25"/>
      <c r="Z163" s="25"/>
    </row>
    <row r="164" ht="24.1" customHeight="1" spans="1:26">
      <c r="A164" s="17" t="s">
        <v>618</v>
      </c>
      <c r="B164" s="17" t="s">
        <v>454</v>
      </c>
      <c r="C164" s="17" t="s">
        <v>619</v>
      </c>
      <c r="D164" s="17" t="s">
        <v>620</v>
      </c>
      <c r="E164" s="17" t="s">
        <v>621</v>
      </c>
      <c r="F164" s="18" t="s">
        <v>40</v>
      </c>
      <c r="G164" s="18" t="s">
        <v>41</v>
      </c>
      <c r="H164" s="18" t="s">
        <v>42</v>
      </c>
      <c r="I164" s="18" t="s">
        <v>513</v>
      </c>
      <c r="J164" s="25">
        <v>672</v>
      </c>
      <c r="K164" s="25">
        <f t="shared" si="36"/>
        <v>672</v>
      </c>
      <c r="L164" s="25">
        <v>672</v>
      </c>
      <c r="M164" s="25">
        <f t="shared" si="35"/>
        <v>0</v>
      </c>
      <c r="N164" s="25"/>
      <c r="O164" s="25"/>
      <c r="P164" s="25"/>
      <c r="Q164" s="25"/>
      <c r="R164" s="25"/>
      <c r="S164" s="25"/>
      <c r="T164" s="25"/>
      <c r="U164" s="25"/>
      <c r="V164" s="25"/>
      <c r="W164" s="25"/>
      <c r="X164" s="25"/>
      <c r="Y164" s="25"/>
      <c r="Z164" s="25"/>
    </row>
    <row r="165" ht="24.1" customHeight="1" spans="1:26">
      <c r="A165" s="17" t="s">
        <v>622</v>
      </c>
      <c r="B165" s="17" t="s">
        <v>454</v>
      </c>
      <c r="C165" s="17" t="s">
        <v>623</v>
      </c>
      <c r="D165" s="17"/>
      <c r="E165" s="17" t="s">
        <v>624</v>
      </c>
      <c r="F165" s="18" t="s">
        <v>402</v>
      </c>
      <c r="G165" s="18" t="s">
        <v>41</v>
      </c>
      <c r="H165" s="18" t="s">
        <v>403</v>
      </c>
      <c r="I165" s="18" t="s">
        <v>43</v>
      </c>
      <c r="J165" s="25"/>
      <c r="K165" s="25">
        <f t="shared" si="36"/>
        <v>0</v>
      </c>
      <c r="L165" s="25">
        <v>-50</v>
      </c>
      <c r="M165" s="25">
        <f t="shared" si="35"/>
        <v>50</v>
      </c>
      <c r="N165" s="25">
        <v>5</v>
      </c>
      <c r="O165" s="25">
        <v>4</v>
      </c>
      <c r="P165" s="25">
        <v>4</v>
      </c>
      <c r="Q165" s="25">
        <v>4</v>
      </c>
      <c r="R165" s="25">
        <v>4</v>
      </c>
      <c r="S165" s="25">
        <v>4</v>
      </c>
      <c r="T165" s="25">
        <v>4</v>
      </c>
      <c r="U165" s="25">
        <v>4</v>
      </c>
      <c r="V165" s="25">
        <v>4</v>
      </c>
      <c r="W165" s="25">
        <v>4</v>
      </c>
      <c r="X165" s="25">
        <v>4</v>
      </c>
      <c r="Y165" s="25">
        <v>4</v>
      </c>
      <c r="Z165" s="25">
        <v>1</v>
      </c>
    </row>
    <row r="166" ht="24.1" customHeight="1" spans="1:26">
      <c r="A166" s="17" t="s">
        <v>625</v>
      </c>
      <c r="B166" s="17" t="s">
        <v>454</v>
      </c>
      <c r="C166" s="17" t="s">
        <v>626</v>
      </c>
      <c r="D166" s="17"/>
      <c r="E166" s="17" t="s">
        <v>627</v>
      </c>
      <c r="F166" s="18" t="s">
        <v>165</v>
      </c>
      <c r="G166" s="18" t="s">
        <v>41</v>
      </c>
      <c r="H166" s="18" t="s">
        <v>166</v>
      </c>
      <c r="I166" s="18" t="s">
        <v>628</v>
      </c>
      <c r="J166" s="25"/>
      <c r="K166" s="25">
        <f t="shared" si="36"/>
        <v>0</v>
      </c>
      <c r="L166" s="25">
        <v>-2</v>
      </c>
      <c r="M166" s="25">
        <f t="shared" si="35"/>
        <v>2</v>
      </c>
      <c r="N166" s="25"/>
      <c r="O166" s="25"/>
      <c r="P166" s="25">
        <v>2</v>
      </c>
      <c r="Q166" s="25"/>
      <c r="R166" s="25"/>
      <c r="S166" s="25"/>
      <c r="T166" s="25"/>
      <c r="U166" s="25"/>
      <c r="V166" s="25"/>
      <c r="W166" s="25"/>
      <c r="X166" s="25"/>
      <c r="Y166" s="25"/>
      <c r="Z166" s="25"/>
    </row>
    <row r="167" ht="24.1" customHeight="1" spans="1:26">
      <c r="A167" s="17" t="s">
        <v>629</v>
      </c>
      <c r="B167" s="17" t="s">
        <v>454</v>
      </c>
      <c r="C167" s="17" t="s">
        <v>626</v>
      </c>
      <c r="D167" s="17"/>
      <c r="E167" s="17" t="s">
        <v>627</v>
      </c>
      <c r="F167" s="18" t="s">
        <v>165</v>
      </c>
      <c r="G167" s="18" t="s">
        <v>41</v>
      </c>
      <c r="H167" s="18" t="s">
        <v>166</v>
      </c>
      <c r="I167" s="18" t="s">
        <v>628</v>
      </c>
      <c r="J167" s="25"/>
      <c r="K167" s="25">
        <f t="shared" si="36"/>
        <v>0</v>
      </c>
      <c r="L167" s="25">
        <v>-10</v>
      </c>
      <c r="M167" s="25">
        <f t="shared" si="35"/>
        <v>10</v>
      </c>
      <c r="N167" s="25"/>
      <c r="O167" s="25"/>
      <c r="P167" s="25">
        <v>10</v>
      </c>
      <c r="Q167" s="25"/>
      <c r="R167" s="25"/>
      <c r="S167" s="25"/>
      <c r="T167" s="25"/>
      <c r="U167" s="25"/>
      <c r="V167" s="25"/>
      <c r="W167" s="25"/>
      <c r="X167" s="25"/>
      <c r="Y167" s="25"/>
      <c r="Z167" s="25"/>
    </row>
    <row r="168" ht="24.1" customHeight="1" spans="1:26">
      <c r="A168" s="17" t="s">
        <v>630</v>
      </c>
      <c r="B168" s="17" t="s">
        <v>454</v>
      </c>
      <c r="C168" s="17" t="s">
        <v>631</v>
      </c>
      <c r="D168" s="17"/>
      <c r="E168" s="17" t="s">
        <v>632</v>
      </c>
      <c r="F168" s="18" t="s">
        <v>165</v>
      </c>
      <c r="G168" s="18" t="s">
        <v>41</v>
      </c>
      <c r="H168" s="18" t="s">
        <v>166</v>
      </c>
      <c r="I168" s="18" t="s">
        <v>493</v>
      </c>
      <c r="J168" s="25"/>
      <c r="K168" s="25">
        <f t="shared" si="36"/>
        <v>0</v>
      </c>
      <c r="L168" s="25">
        <v>-193</v>
      </c>
      <c r="M168" s="25">
        <f t="shared" si="35"/>
        <v>193</v>
      </c>
      <c r="N168" s="25">
        <v>106</v>
      </c>
      <c r="O168" s="25"/>
      <c r="P168" s="25"/>
      <c r="Q168" s="25">
        <v>87</v>
      </c>
      <c r="R168" s="25"/>
      <c r="S168" s="25"/>
      <c r="T168" s="25"/>
      <c r="U168" s="25"/>
      <c r="V168" s="25"/>
      <c r="W168" s="25"/>
      <c r="X168" s="25"/>
      <c r="Y168" s="25"/>
      <c r="Z168" s="25"/>
    </row>
    <row r="169" ht="24.1" customHeight="1" spans="1:26">
      <c r="A169" s="17" t="s">
        <v>633</v>
      </c>
      <c r="B169" s="17" t="s">
        <v>454</v>
      </c>
      <c r="C169" s="17" t="s">
        <v>626</v>
      </c>
      <c r="D169" s="17"/>
      <c r="E169" s="17" t="s">
        <v>627</v>
      </c>
      <c r="F169" s="18" t="s">
        <v>165</v>
      </c>
      <c r="G169" s="18" t="s">
        <v>41</v>
      </c>
      <c r="H169" s="18" t="s">
        <v>166</v>
      </c>
      <c r="I169" s="18" t="s">
        <v>628</v>
      </c>
      <c r="J169" s="25"/>
      <c r="K169" s="25">
        <f t="shared" si="36"/>
        <v>0</v>
      </c>
      <c r="L169" s="25">
        <v>-233</v>
      </c>
      <c r="M169" s="25">
        <f t="shared" si="35"/>
        <v>233</v>
      </c>
      <c r="N169" s="25"/>
      <c r="O169" s="25"/>
      <c r="P169" s="25">
        <v>233</v>
      </c>
      <c r="Q169" s="25"/>
      <c r="R169" s="25"/>
      <c r="S169" s="25"/>
      <c r="T169" s="25"/>
      <c r="U169" s="25"/>
      <c r="V169" s="25"/>
      <c r="W169" s="25"/>
      <c r="X169" s="25"/>
      <c r="Y169" s="25"/>
      <c r="Z169" s="25"/>
    </row>
    <row r="170" ht="24.1" customHeight="1" spans="1:26">
      <c r="A170" s="17" t="s">
        <v>634</v>
      </c>
      <c r="B170" s="17" t="s">
        <v>454</v>
      </c>
      <c r="C170" s="17" t="s">
        <v>635</v>
      </c>
      <c r="D170" s="17"/>
      <c r="E170" s="17" t="s">
        <v>636</v>
      </c>
      <c r="F170" s="18" t="s">
        <v>637</v>
      </c>
      <c r="G170" s="18" t="s">
        <v>41</v>
      </c>
      <c r="H170" s="18" t="s">
        <v>403</v>
      </c>
      <c r="I170" s="18" t="s">
        <v>493</v>
      </c>
      <c r="J170" s="25"/>
      <c r="K170" s="25">
        <f t="shared" si="36"/>
        <v>0</v>
      </c>
      <c r="L170" s="25">
        <v>-988</v>
      </c>
      <c r="M170" s="25">
        <f t="shared" si="35"/>
        <v>988</v>
      </c>
      <c r="N170" s="25">
        <v>90</v>
      </c>
      <c r="O170" s="25">
        <v>203</v>
      </c>
      <c r="P170" s="25">
        <v>68</v>
      </c>
      <c r="Q170" s="25">
        <v>59</v>
      </c>
      <c r="R170" s="25">
        <v>156</v>
      </c>
      <c r="S170" s="25">
        <v>107</v>
      </c>
      <c r="T170" s="25">
        <v>62</v>
      </c>
      <c r="U170" s="25">
        <v>48</v>
      </c>
      <c r="V170" s="25">
        <v>64</v>
      </c>
      <c r="W170" s="25">
        <v>59</v>
      </c>
      <c r="X170" s="25">
        <v>32</v>
      </c>
      <c r="Y170" s="25">
        <v>40</v>
      </c>
      <c r="Z170" s="25"/>
    </row>
    <row r="171" ht="24.1" customHeight="1" spans="1:26">
      <c r="A171" s="17" t="s">
        <v>638</v>
      </c>
      <c r="B171" s="17" t="s">
        <v>454</v>
      </c>
      <c r="C171" s="17" t="s">
        <v>631</v>
      </c>
      <c r="D171" s="17"/>
      <c r="E171" s="17" t="s">
        <v>632</v>
      </c>
      <c r="F171" s="18" t="s">
        <v>165</v>
      </c>
      <c r="G171" s="18" t="s">
        <v>41</v>
      </c>
      <c r="H171" s="18" t="s">
        <v>166</v>
      </c>
      <c r="I171" s="18" t="s">
        <v>493</v>
      </c>
      <c r="J171" s="25"/>
      <c r="K171" s="25">
        <f t="shared" si="36"/>
        <v>0</v>
      </c>
      <c r="L171" s="25">
        <v>-316</v>
      </c>
      <c r="M171" s="25">
        <f t="shared" si="35"/>
        <v>316</v>
      </c>
      <c r="N171" s="25"/>
      <c r="O171" s="25">
        <v>73</v>
      </c>
      <c r="P171" s="25">
        <v>52</v>
      </c>
      <c r="Q171" s="25">
        <v>6</v>
      </c>
      <c r="R171" s="25">
        <v>82</v>
      </c>
      <c r="S171" s="25">
        <v>31</v>
      </c>
      <c r="T171" s="25">
        <v>19</v>
      </c>
      <c r="U171" s="25">
        <v>11</v>
      </c>
      <c r="V171" s="25">
        <v>23</v>
      </c>
      <c r="W171" s="25">
        <v>11</v>
      </c>
      <c r="X171" s="25">
        <v>3</v>
      </c>
      <c r="Y171" s="25">
        <v>5</v>
      </c>
      <c r="Z171" s="25"/>
    </row>
    <row r="172" ht="24.1" customHeight="1" spans="1:26">
      <c r="A172" s="17" t="s">
        <v>639</v>
      </c>
      <c r="B172" s="17" t="s">
        <v>454</v>
      </c>
      <c r="C172" s="17" t="s">
        <v>640</v>
      </c>
      <c r="D172" s="17"/>
      <c r="E172" s="17" t="s">
        <v>641</v>
      </c>
      <c r="F172" s="18" t="s">
        <v>165</v>
      </c>
      <c r="G172" s="18" t="s">
        <v>41</v>
      </c>
      <c r="H172" s="18" t="s">
        <v>166</v>
      </c>
      <c r="I172" s="18" t="s">
        <v>642</v>
      </c>
      <c r="J172" s="25"/>
      <c r="K172" s="25">
        <f t="shared" si="36"/>
        <v>0</v>
      </c>
      <c r="L172" s="25">
        <v>-500</v>
      </c>
      <c r="M172" s="25">
        <f t="shared" si="35"/>
        <v>500</v>
      </c>
      <c r="N172" s="25">
        <v>45</v>
      </c>
      <c r="O172" s="25">
        <v>94</v>
      </c>
      <c r="P172" s="25">
        <v>50</v>
      </c>
      <c r="Q172" s="25">
        <v>30</v>
      </c>
      <c r="R172" s="25">
        <v>69</v>
      </c>
      <c r="S172" s="25">
        <v>61</v>
      </c>
      <c r="T172" s="25">
        <v>38</v>
      </c>
      <c r="U172" s="25">
        <v>27</v>
      </c>
      <c r="V172" s="25">
        <v>32</v>
      </c>
      <c r="W172" s="25">
        <v>29</v>
      </c>
      <c r="X172" s="25">
        <v>24</v>
      </c>
      <c r="Y172" s="25">
        <v>1</v>
      </c>
      <c r="Z172" s="25"/>
    </row>
    <row r="173" ht="24.1" customHeight="1" spans="1:26">
      <c r="A173" s="17" t="s">
        <v>643</v>
      </c>
      <c r="B173" s="17" t="s">
        <v>454</v>
      </c>
      <c r="C173" s="17" t="s">
        <v>644</v>
      </c>
      <c r="D173" s="17"/>
      <c r="E173" s="17" t="s">
        <v>645</v>
      </c>
      <c r="F173" s="18" t="s">
        <v>637</v>
      </c>
      <c r="G173" s="18" t="s">
        <v>41</v>
      </c>
      <c r="H173" s="18" t="s">
        <v>403</v>
      </c>
      <c r="I173" s="18" t="s">
        <v>43</v>
      </c>
      <c r="J173" s="25"/>
      <c r="K173" s="25">
        <f t="shared" si="36"/>
        <v>0</v>
      </c>
      <c r="L173" s="25">
        <v>-28</v>
      </c>
      <c r="M173" s="25">
        <f t="shared" si="35"/>
        <v>28</v>
      </c>
      <c r="N173" s="25">
        <v>5</v>
      </c>
      <c r="O173" s="25">
        <v>10</v>
      </c>
      <c r="P173" s="25"/>
      <c r="Q173" s="25">
        <v>3</v>
      </c>
      <c r="R173" s="25"/>
      <c r="S173" s="25">
        <v>6</v>
      </c>
      <c r="T173" s="25"/>
      <c r="U173" s="25"/>
      <c r="V173" s="25">
        <v>3</v>
      </c>
      <c r="W173" s="25"/>
      <c r="X173" s="25"/>
      <c r="Y173" s="25">
        <v>1</v>
      </c>
      <c r="Z173" s="25"/>
    </row>
    <row r="174" ht="24.1" customHeight="1" spans="1:26">
      <c r="A174" s="17" t="s">
        <v>646</v>
      </c>
      <c r="B174" s="17" t="s">
        <v>454</v>
      </c>
      <c r="C174" s="17" t="s">
        <v>626</v>
      </c>
      <c r="D174" s="17"/>
      <c r="E174" s="17" t="s">
        <v>627</v>
      </c>
      <c r="F174" s="18" t="s">
        <v>165</v>
      </c>
      <c r="G174" s="18" t="s">
        <v>41</v>
      </c>
      <c r="H174" s="18" t="s">
        <v>166</v>
      </c>
      <c r="I174" s="18" t="s">
        <v>628</v>
      </c>
      <c r="J174" s="25"/>
      <c r="K174" s="25">
        <f t="shared" si="36"/>
        <v>0</v>
      </c>
      <c r="L174" s="25">
        <v>-6</v>
      </c>
      <c r="M174" s="25">
        <f t="shared" si="35"/>
        <v>6</v>
      </c>
      <c r="N174" s="25"/>
      <c r="O174" s="25"/>
      <c r="P174" s="25">
        <v>6</v>
      </c>
      <c r="Q174" s="25"/>
      <c r="R174" s="25"/>
      <c r="S174" s="25"/>
      <c r="T174" s="25"/>
      <c r="U174" s="25"/>
      <c r="V174" s="25"/>
      <c r="W174" s="25"/>
      <c r="X174" s="25"/>
      <c r="Y174" s="25"/>
      <c r="Z174" s="25"/>
    </row>
    <row r="175" ht="24.1" customHeight="1" spans="1:26">
      <c r="A175" s="17" t="s">
        <v>647</v>
      </c>
      <c r="B175" s="17" t="s">
        <v>454</v>
      </c>
      <c r="C175" s="17" t="s">
        <v>648</v>
      </c>
      <c r="D175" s="17"/>
      <c r="E175" s="17" t="s">
        <v>649</v>
      </c>
      <c r="F175" s="18" t="s">
        <v>165</v>
      </c>
      <c r="G175" s="18" t="s">
        <v>41</v>
      </c>
      <c r="H175" s="18" t="s">
        <v>166</v>
      </c>
      <c r="I175" s="18" t="s">
        <v>628</v>
      </c>
      <c r="J175" s="25"/>
      <c r="K175" s="25">
        <f t="shared" si="36"/>
        <v>0</v>
      </c>
      <c r="L175" s="25">
        <v>-150</v>
      </c>
      <c r="M175" s="25">
        <f t="shared" si="35"/>
        <v>150</v>
      </c>
      <c r="N175" s="25">
        <v>3</v>
      </c>
      <c r="O175" s="25">
        <v>16</v>
      </c>
      <c r="P175" s="25">
        <v>19</v>
      </c>
      <c r="Q175" s="25">
        <v>22</v>
      </c>
      <c r="R175" s="25">
        <v>5</v>
      </c>
      <c r="S175" s="25">
        <v>35</v>
      </c>
      <c r="T175" s="25">
        <v>12</v>
      </c>
      <c r="U175" s="25">
        <v>9</v>
      </c>
      <c r="V175" s="25">
        <v>4</v>
      </c>
      <c r="W175" s="25">
        <v>9</v>
      </c>
      <c r="X175" s="25">
        <v>15</v>
      </c>
      <c r="Y175" s="25">
        <v>1</v>
      </c>
      <c r="Z175" s="25"/>
    </row>
    <row r="176" ht="24.1" customHeight="1" spans="1:26">
      <c r="A176" s="17" t="s">
        <v>650</v>
      </c>
      <c r="B176" s="17" t="s">
        <v>454</v>
      </c>
      <c r="C176" s="17" t="s">
        <v>626</v>
      </c>
      <c r="D176" s="17"/>
      <c r="E176" s="17" t="s">
        <v>627</v>
      </c>
      <c r="F176" s="18" t="s">
        <v>165</v>
      </c>
      <c r="G176" s="18" t="s">
        <v>41</v>
      </c>
      <c r="H176" s="18" t="s">
        <v>166</v>
      </c>
      <c r="I176" s="18" t="s">
        <v>628</v>
      </c>
      <c r="J176" s="25"/>
      <c r="K176" s="25">
        <f t="shared" si="36"/>
        <v>0</v>
      </c>
      <c r="L176" s="25">
        <v>-2</v>
      </c>
      <c r="M176" s="25">
        <f t="shared" si="35"/>
        <v>2</v>
      </c>
      <c r="N176" s="25"/>
      <c r="O176" s="25"/>
      <c r="P176" s="25">
        <v>2</v>
      </c>
      <c r="Q176" s="25"/>
      <c r="R176" s="25"/>
      <c r="S176" s="25"/>
      <c r="T176" s="25"/>
      <c r="U176" s="25"/>
      <c r="V176" s="25"/>
      <c r="W176" s="25"/>
      <c r="X176" s="25"/>
      <c r="Y176" s="25"/>
      <c r="Z176" s="25"/>
    </row>
    <row r="177" ht="24.1" customHeight="1" spans="1:26">
      <c r="A177" s="17" t="s">
        <v>651</v>
      </c>
      <c r="B177" s="17" t="s">
        <v>454</v>
      </c>
      <c r="C177" s="17" t="s">
        <v>626</v>
      </c>
      <c r="D177" s="17"/>
      <c r="E177" s="17" t="s">
        <v>627</v>
      </c>
      <c r="F177" s="18" t="s">
        <v>165</v>
      </c>
      <c r="G177" s="18" t="s">
        <v>41</v>
      </c>
      <c r="H177" s="18" t="s">
        <v>166</v>
      </c>
      <c r="I177" s="18" t="s">
        <v>628</v>
      </c>
      <c r="J177" s="25"/>
      <c r="K177" s="25">
        <f t="shared" si="36"/>
        <v>0</v>
      </c>
      <c r="L177" s="25">
        <v>-16</v>
      </c>
      <c r="M177" s="25">
        <f t="shared" si="35"/>
        <v>16</v>
      </c>
      <c r="N177" s="25"/>
      <c r="O177" s="25"/>
      <c r="P177" s="25">
        <v>16</v>
      </c>
      <c r="Q177" s="25"/>
      <c r="R177" s="25"/>
      <c r="S177" s="25"/>
      <c r="T177" s="25"/>
      <c r="U177" s="25"/>
      <c r="V177" s="25"/>
      <c r="W177" s="25"/>
      <c r="X177" s="25"/>
      <c r="Y177" s="25"/>
      <c r="Z177" s="25"/>
    </row>
    <row r="178" ht="36.15" customHeight="1" spans="1:26">
      <c r="A178" s="17" t="s">
        <v>652</v>
      </c>
      <c r="B178" s="17" t="s">
        <v>454</v>
      </c>
      <c r="C178" s="17" t="s">
        <v>648</v>
      </c>
      <c r="D178" s="17"/>
      <c r="E178" s="17" t="s">
        <v>649</v>
      </c>
      <c r="F178" s="18" t="s">
        <v>165</v>
      </c>
      <c r="G178" s="18" t="s">
        <v>41</v>
      </c>
      <c r="H178" s="18" t="s">
        <v>179</v>
      </c>
      <c r="I178" s="18" t="s">
        <v>628</v>
      </c>
      <c r="J178" s="25"/>
      <c r="K178" s="25">
        <f t="shared" si="36"/>
        <v>0</v>
      </c>
      <c r="L178" s="25">
        <v>-21</v>
      </c>
      <c r="M178" s="25">
        <f t="shared" si="35"/>
        <v>21</v>
      </c>
      <c r="N178" s="25">
        <v>21</v>
      </c>
      <c r="O178" s="25"/>
      <c r="P178" s="25"/>
      <c r="Q178" s="25"/>
      <c r="R178" s="25"/>
      <c r="S178" s="25"/>
      <c r="T178" s="25"/>
      <c r="U178" s="25"/>
      <c r="V178" s="25"/>
      <c r="W178" s="25"/>
      <c r="X178" s="25"/>
      <c r="Y178" s="25"/>
      <c r="Z178" s="25"/>
    </row>
    <row r="179" ht="24.1" customHeight="1" spans="1:26">
      <c r="A179" s="17" t="s">
        <v>653</v>
      </c>
      <c r="B179" s="17" t="s">
        <v>454</v>
      </c>
      <c r="C179" s="17" t="s">
        <v>626</v>
      </c>
      <c r="D179" s="17"/>
      <c r="E179" s="17" t="s">
        <v>627</v>
      </c>
      <c r="F179" s="18" t="s">
        <v>165</v>
      </c>
      <c r="G179" s="18" t="s">
        <v>41</v>
      </c>
      <c r="H179" s="18" t="s">
        <v>166</v>
      </c>
      <c r="I179" s="18" t="s">
        <v>628</v>
      </c>
      <c r="J179" s="25"/>
      <c r="K179" s="25">
        <f t="shared" si="36"/>
        <v>0</v>
      </c>
      <c r="L179" s="25">
        <v>-88</v>
      </c>
      <c r="M179" s="25">
        <f t="shared" si="35"/>
        <v>88</v>
      </c>
      <c r="N179" s="25"/>
      <c r="O179" s="25"/>
      <c r="P179" s="25">
        <v>88</v>
      </c>
      <c r="Q179" s="25"/>
      <c r="R179" s="25"/>
      <c r="S179" s="25"/>
      <c r="T179" s="25"/>
      <c r="U179" s="25"/>
      <c r="V179" s="25"/>
      <c r="W179" s="25"/>
      <c r="X179" s="25"/>
      <c r="Y179" s="25"/>
      <c r="Z179" s="25"/>
    </row>
    <row r="180" ht="24.1" customHeight="1" spans="1:26">
      <c r="A180" s="17" t="s">
        <v>654</v>
      </c>
      <c r="B180" s="17" t="s">
        <v>454</v>
      </c>
      <c r="C180" s="17" t="s">
        <v>655</v>
      </c>
      <c r="D180" s="17" t="s">
        <v>656</v>
      </c>
      <c r="E180" s="17" t="s">
        <v>657</v>
      </c>
      <c r="F180" s="18" t="s">
        <v>40</v>
      </c>
      <c r="G180" s="18" t="s">
        <v>41</v>
      </c>
      <c r="H180" s="18" t="s">
        <v>42</v>
      </c>
      <c r="I180" s="18" t="s">
        <v>658</v>
      </c>
      <c r="J180" s="25">
        <v>4</v>
      </c>
      <c r="K180" s="25">
        <f t="shared" si="36"/>
        <v>4</v>
      </c>
      <c r="L180" s="25">
        <v>0</v>
      </c>
      <c r="M180" s="25">
        <f t="shared" si="35"/>
        <v>4</v>
      </c>
      <c r="N180" s="25">
        <v>1</v>
      </c>
      <c r="O180" s="25"/>
      <c r="P180" s="25">
        <v>1</v>
      </c>
      <c r="Q180" s="25">
        <v>1</v>
      </c>
      <c r="R180" s="25"/>
      <c r="S180" s="25"/>
      <c r="T180" s="25"/>
      <c r="U180" s="25"/>
      <c r="V180" s="25"/>
      <c r="W180" s="25"/>
      <c r="X180" s="25"/>
      <c r="Y180" s="25">
        <v>1</v>
      </c>
      <c r="Z180" s="25"/>
    </row>
    <row r="181" ht="24.1" customHeight="1" spans="1:26">
      <c r="A181" s="17" t="s">
        <v>659</v>
      </c>
      <c r="B181" s="17" t="s">
        <v>454</v>
      </c>
      <c r="C181" s="17" t="s">
        <v>660</v>
      </c>
      <c r="D181" s="17" t="s">
        <v>661</v>
      </c>
      <c r="E181" s="17" t="s">
        <v>662</v>
      </c>
      <c r="F181" s="18" t="s">
        <v>58</v>
      </c>
      <c r="G181" s="18" t="s">
        <v>41</v>
      </c>
      <c r="H181" s="18" t="s">
        <v>42</v>
      </c>
      <c r="I181" s="18" t="s">
        <v>663</v>
      </c>
      <c r="J181" s="25">
        <v>29</v>
      </c>
      <c r="K181" s="25">
        <f t="shared" si="36"/>
        <v>29</v>
      </c>
      <c r="L181" s="25">
        <v>12</v>
      </c>
      <c r="M181" s="25">
        <f t="shared" si="35"/>
        <v>17</v>
      </c>
      <c r="N181" s="25">
        <v>3</v>
      </c>
      <c r="O181" s="25">
        <v>2</v>
      </c>
      <c r="P181" s="25">
        <v>1</v>
      </c>
      <c r="Q181" s="25">
        <v>1</v>
      </c>
      <c r="R181" s="25">
        <v>1</v>
      </c>
      <c r="S181" s="25">
        <v>1</v>
      </c>
      <c r="T181" s="25">
        <v>2</v>
      </c>
      <c r="U181" s="25">
        <v>2</v>
      </c>
      <c r="V181" s="25">
        <v>1</v>
      </c>
      <c r="W181" s="25">
        <v>2</v>
      </c>
      <c r="X181" s="25">
        <v>1</v>
      </c>
      <c r="Y181" s="25">
        <v>0</v>
      </c>
      <c r="Z181" s="25"/>
    </row>
    <row r="182" ht="24.1" customHeight="1" spans="1:26">
      <c r="A182" s="17" t="s">
        <v>664</v>
      </c>
      <c r="B182" s="17" t="s">
        <v>454</v>
      </c>
      <c r="C182" s="17" t="s">
        <v>665</v>
      </c>
      <c r="D182" s="17" t="s">
        <v>665</v>
      </c>
      <c r="E182" s="17" t="s">
        <v>666</v>
      </c>
      <c r="F182" s="18" t="s">
        <v>58</v>
      </c>
      <c r="G182" s="18" t="s">
        <v>41</v>
      </c>
      <c r="H182" s="18" t="s">
        <v>42</v>
      </c>
      <c r="I182" s="18" t="s">
        <v>667</v>
      </c>
      <c r="J182" s="25">
        <v>20.23</v>
      </c>
      <c r="K182" s="25">
        <f t="shared" si="36"/>
        <v>20</v>
      </c>
      <c r="L182" s="25">
        <v>20</v>
      </c>
      <c r="M182" s="25">
        <f t="shared" si="35"/>
        <v>0</v>
      </c>
      <c r="N182" s="25"/>
      <c r="O182" s="25"/>
      <c r="P182" s="25"/>
      <c r="Q182" s="25"/>
      <c r="R182" s="25"/>
      <c r="S182" s="25"/>
      <c r="T182" s="25"/>
      <c r="U182" s="25"/>
      <c r="V182" s="25"/>
      <c r="W182" s="25"/>
      <c r="X182" s="25"/>
      <c r="Y182" s="25"/>
      <c r="Z182" s="25"/>
    </row>
    <row r="183" s="1" customFormat="1" ht="37" customHeight="1" spans="1:26">
      <c r="A183" s="19"/>
      <c r="B183" s="16" t="s">
        <v>668</v>
      </c>
      <c r="C183" s="19"/>
      <c r="D183" s="19"/>
      <c r="E183" s="19"/>
      <c r="F183" s="20"/>
      <c r="G183" s="20"/>
      <c r="H183" s="20"/>
      <c r="I183" s="26"/>
      <c r="J183" s="27">
        <f t="shared" ref="J183:AA183" si="37">J184</f>
        <v>1520</v>
      </c>
      <c r="K183" s="27">
        <f t="shared" si="36"/>
        <v>1520</v>
      </c>
      <c r="L183" s="27">
        <f t="shared" si="37"/>
        <v>1520</v>
      </c>
      <c r="M183" s="27">
        <f t="shared" si="37"/>
        <v>0</v>
      </c>
      <c r="N183" s="27">
        <f t="shared" si="37"/>
        <v>0</v>
      </c>
      <c r="O183" s="27">
        <f t="shared" si="37"/>
        <v>0</v>
      </c>
      <c r="P183" s="27">
        <f t="shared" si="37"/>
        <v>0</v>
      </c>
      <c r="Q183" s="27">
        <f t="shared" si="37"/>
        <v>0</v>
      </c>
      <c r="R183" s="27">
        <f t="shared" si="37"/>
        <v>0</v>
      </c>
      <c r="S183" s="27">
        <f t="shared" si="37"/>
        <v>0</v>
      </c>
      <c r="T183" s="27">
        <f t="shared" si="37"/>
        <v>0</v>
      </c>
      <c r="U183" s="27">
        <f t="shared" si="37"/>
        <v>0</v>
      </c>
      <c r="V183" s="27">
        <f t="shared" si="37"/>
        <v>0</v>
      </c>
      <c r="W183" s="27">
        <f t="shared" si="37"/>
        <v>0</v>
      </c>
      <c r="X183" s="27">
        <f t="shared" si="37"/>
        <v>0</v>
      </c>
      <c r="Y183" s="27">
        <f t="shared" si="37"/>
        <v>0</v>
      </c>
      <c r="Z183" s="27">
        <f t="shared" si="37"/>
        <v>0</v>
      </c>
    </row>
    <row r="184" ht="24.1" customHeight="1" spans="1:26">
      <c r="A184" s="17" t="s">
        <v>669</v>
      </c>
      <c r="B184" s="17" t="s">
        <v>670</v>
      </c>
      <c r="C184" s="17" t="s">
        <v>671</v>
      </c>
      <c r="D184" s="17" t="s">
        <v>672</v>
      </c>
      <c r="E184" s="17" t="s">
        <v>673</v>
      </c>
      <c r="F184" s="18" t="s">
        <v>58</v>
      </c>
      <c r="G184" s="18" t="s">
        <v>41</v>
      </c>
      <c r="H184" s="18" t="s">
        <v>42</v>
      </c>
      <c r="I184" s="18" t="s">
        <v>674</v>
      </c>
      <c r="J184" s="25">
        <v>1520</v>
      </c>
      <c r="K184" s="25">
        <f t="shared" si="36"/>
        <v>1520</v>
      </c>
      <c r="L184" s="25">
        <v>1520</v>
      </c>
      <c r="M184" s="25">
        <f t="shared" ref="M184:M212" si="38">SUBTOTAL(9,N184:Z184)</f>
        <v>0</v>
      </c>
      <c r="N184" s="25"/>
      <c r="O184" s="25"/>
      <c r="P184" s="25"/>
      <c r="Q184" s="25"/>
      <c r="R184" s="25"/>
      <c r="S184" s="25"/>
      <c r="T184" s="25"/>
      <c r="U184" s="25"/>
      <c r="V184" s="25"/>
      <c r="W184" s="25"/>
      <c r="X184" s="25"/>
      <c r="Y184" s="25"/>
      <c r="Z184" s="25"/>
    </row>
    <row r="185" s="1" customFormat="1" ht="37" customHeight="1" spans="1:26">
      <c r="A185" s="19"/>
      <c r="B185" s="16" t="s">
        <v>675</v>
      </c>
      <c r="C185" s="19"/>
      <c r="D185" s="19"/>
      <c r="E185" s="19"/>
      <c r="F185" s="20"/>
      <c r="G185" s="20"/>
      <c r="H185" s="20"/>
      <c r="I185" s="26"/>
      <c r="J185" s="27">
        <f t="shared" ref="J185:AA185" si="39">SUM(J186:J212)</f>
        <v>86867.57</v>
      </c>
      <c r="K185" s="27">
        <f t="shared" si="36"/>
        <v>86868</v>
      </c>
      <c r="L185" s="27">
        <f t="shared" si="39"/>
        <v>22409</v>
      </c>
      <c r="M185" s="27">
        <f t="shared" si="39"/>
        <v>64459</v>
      </c>
      <c r="N185" s="27">
        <f t="shared" si="39"/>
        <v>8759</v>
      </c>
      <c r="O185" s="27">
        <f t="shared" si="39"/>
        <v>11371</v>
      </c>
      <c r="P185" s="27">
        <f t="shared" si="39"/>
        <v>5450</v>
      </c>
      <c r="Q185" s="27">
        <f t="shared" si="39"/>
        <v>4394</v>
      </c>
      <c r="R185" s="27">
        <f t="shared" si="39"/>
        <v>8087</v>
      </c>
      <c r="S185" s="27">
        <f t="shared" si="39"/>
        <v>6208</v>
      </c>
      <c r="T185" s="27">
        <f t="shared" si="39"/>
        <v>5042</v>
      </c>
      <c r="U185" s="27">
        <f t="shared" si="39"/>
        <v>3694</v>
      </c>
      <c r="V185" s="27">
        <f t="shared" si="39"/>
        <v>3390</v>
      </c>
      <c r="W185" s="27">
        <f t="shared" si="39"/>
        <v>4185</v>
      </c>
      <c r="X185" s="27">
        <f t="shared" si="39"/>
        <v>2881</v>
      </c>
      <c r="Y185" s="27">
        <f t="shared" si="39"/>
        <v>998</v>
      </c>
      <c r="Z185" s="27">
        <f t="shared" si="39"/>
        <v>0</v>
      </c>
    </row>
    <row r="186" ht="24.1" customHeight="1" spans="1:26">
      <c r="A186" s="17" t="s">
        <v>676</v>
      </c>
      <c r="B186" s="17" t="s">
        <v>677</v>
      </c>
      <c r="C186" s="17" t="s">
        <v>678</v>
      </c>
      <c r="D186" s="17" t="s">
        <v>678</v>
      </c>
      <c r="E186" s="17" t="s">
        <v>679</v>
      </c>
      <c r="F186" s="18" t="s">
        <v>58</v>
      </c>
      <c r="G186" s="18" t="s">
        <v>41</v>
      </c>
      <c r="H186" s="18" t="s">
        <v>42</v>
      </c>
      <c r="I186" s="18" t="s">
        <v>680</v>
      </c>
      <c r="J186" s="25">
        <v>20</v>
      </c>
      <c r="K186" s="25">
        <f t="shared" si="36"/>
        <v>20</v>
      </c>
      <c r="L186" s="25">
        <v>20</v>
      </c>
      <c r="M186" s="25">
        <f t="shared" si="38"/>
        <v>0</v>
      </c>
      <c r="N186" s="25"/>
      <c r="O186" s="25"/>
      <c r="P186" s="25"/>
      <c r="Q186" s="25"/>
      <c r="R186" s="25"/>
      <c r="S186" s="25"/>
      <c r="T186" s="25"/>
      <c r="U186" s="25"/>
      <c r="V186" s="25"/>
      <c r="W186" s="25"/>
      <c r="X186" s="25"/>
      <c r="Y186" s="25"/>
      <c r="Z186" s="25"/>
    </row>
    <row r="187" ht="24.1" customHeight="1" spans="1:26">
      <c r="A187" s="17" t="s">
        <v>681</v>
      </c>
      <c r="B187" s="17" t="s">
        <v>677</v>
      </c>
      <c r="C187" s="17" t="s">
        <v>682</v>
      </c>
      <c r="D187" s="17" t="s">
        <v>683</v>
      </c>
      <c r="E187" s="17" t="s">
        <v>684</v>
      </c>
      <c r="F187" s="18" t="s">
        <v>40</v>
      </c>
      <c r="G187" s="18" t="s">
        <v>41</v>
      </c>
      <c r="H187" s="18" t="s">
        <v>42</v>
      </c>
      <c r="I187" s="18" t="s">
        <v>84</v>
      </c>
      <c r="J187" s="25">
        <v>278</v>
      </c>
      <c r="K187" s="25">
        <f t="shared" si="36"/>
        <v>278</v>
      </c>
      <c r="L187" s="25">
        <v>278</v>
      </c>
      <c r="M187" s="25">
        <f t="shared" si="38"/>
        <v>0</v>
      </c>
      <c r="N187" s="25"/>
      <c r="O187" s="25"/>
      <c r="P187" s="25"/>
      <c r="Q187" s="25"/>
      <c r="R187" s="25"/>
      <c r="S187" s="25"/>
      <c r="T187" s="25"/>
      <c r="U187" s="25"/>
      <c r="V187" s="25"/>
      <c r="W187" s="25"/>
      <c r="X187" s="25"/>
      <c r="Y187" s="25"/>
      <c r="Z187" s="25"/>
    </row>
    <row r="188" ht="24.1" customHeight="1" spans="1:26">
      <c r="A188" s="17" t="s">
        <v>685</v>
      </c>
      <c r="B188" s="17" t="s">
        <v>677</v>
      </c>
      <c r="C188" s="17" t="s">
        <v>686</v>
      </c>
      <c r="D188" s="17" t="s">
        <v>687</v>
      </c>
      <c r="E188" s="17" t="s">
        <v>688</v>
      </c>
      <c r="F188" s="18" t="s">
        <v>40</v>
      </c>
      <c r="G188" s="18" t="s">
        <v>41</v>
      </c>
      <c r="H188" s="18" t="s">
        <v>42</v>
      </c>
      <c r="I188" s="18" t="s">
        <v>43</v>
      </c>
      <c r="J188" s="25">
        <v>15213</v>
      </c>
      <c r="K188" s="25">
        <f t="shared" si="36"/>
        <v>15213</v>
      </c>
      <c r="L188" s="25">
        <v>83</v>
      </c>
      <c r="M188" s="25">
        <f t="shared" si="38"/>
        <v>15130</v>
      </c>
      <c r="N188" s="25">
        <v>1806</v>
      </c>
      <c r="O188" s="25">
        <v>2668</v>
      </c>
      <c r="P188" s="25">
        <v>1294</v>
      </c>
      <c r="Q188" s="25">
        <v>1017</v>
      </c>
      <c r="R188" s="25">
        <v>2050</v>
      </c>
      <c r="S188" s="25">
        <v>1635</v>
      </c>
      <c r="T188" s="25">
        <v>1172</v>
      </c>
      <c r="U188" s="25">
        <v>789</v>
      </c>
      <c r="V188" s="25">
        <v>970</v>
      </c>
      <c r="W188" s="25">
        <v>1040</v>
      </c>
      <c r="X188" s="25">
        <v>545</v>
      </c>
      <c r="Y188" s="25">
        <v>144</v>
      </c>
      <c r="Z188" s="25"/>
    </row>
    <row r="189" ht="24.1" customHeight="1" spans="1:26">
      <c r="A189" s="17" t="s">
        <v>689</v>
      </c>
      <c r="B189" s="17" t="s">
        <v>677</v>
      </c>
      <c r="C189" s="17" t="s">
        <v>690</v>
      </c>
      <c r="D189" s="17" t="s">
        <v>691</v>
      </c>
      <c r="E189" s="17" t="s">
        <v>692</v>
      </c>
      <c r="F189" s="18" t="s">
        <v>58</v>
      </c>
      <c r="G189" s="18" t="s">
        <v>41</v>
      </c>
      <c r="H189" s="18" t="s">
        <v>42</v>
      </c>
      <c r="I189" s="18" t="s">
        <v>693</v>
      </c>
      <c r="J189" s="25">
        <v>2231</v>
      </c>
      <c r="K189" s="25">
        <f t="shared" si="36"/>
        <v>2231</v>
      </c>
      <c r="L189" s="25">
        <v>493</v>
      </c>
      <c r="M189" s="25">
        <f t="shared" si="38"/>
        <v>1738</v>
      </c>
      <c r="N189" s="25">
        <v>288</v>
      </c>
      <c r="O189" s="25">
        <v>162</v>
      </c>
      <c r="P189" s="25">
        <v>213</v>
      </c>
      <c r="Q189" s="25">
        <v>75</v>
      </c>
      <c r="R189" s="25">
        <v>147</v>
      </c>
      <c r="S189" s="25">
        <v>109</v>
      </c>
      <c r="T189" s="25">
        <v>129</v>
      </c>
      <c r="U189" s="25">
        <v>133</v>
      </c>
      <c r="V189" s="25">
        <v>114</v>
      </c>
      <c r="W189" s="25">
        <v>77</v>
      </c>
      <c r="X189" s="25">
        <v>160</v>
      </c>
      <c r="Y189" s="25">
        <v>131</v>
      </c>
      <c r="Z189" s="25"/>
    </row>
    <row r="190" ht="24.1" customHeight="1" spans="1:26">
      <c r="A190" s="17" t="s">
        <v>694</v>
      </c>
      <c r="B190" s="17" t="s">
        <v>677</v>
      </c>
      <c r="C190" s="17" t="s">
        <v>695</v>
      </c>
      <c r="D190" s="17" t="s">
        <v>695</v>
      </c>
      <c r="E190" s="17" t="s">
        <v>696</v>
      </c>
      <c r="F190" s="18" t="s">
        <v>58</v>
      </c>
      <c r="G190" s="18" t="s">
        <v>41</v>
      </c>
      <c r="H190" s="18" t="s">
        <v>42</v>
      </c>
      <c r="I190" s="18" t="s">
        <v>697</v>
      </c>
      <c r="J190" s="25">
        <v>2.85</v>
      </c>
      <c r="K190" s="25">
        <f t="shared" si="36"/>
        <v>3</v>
      </c>
      <c r="L190" s="25"/>
      <c r="M190" s="25">
        <f t="shared" si="38"/>
        <v>3</v>
      </c>
      <c r="N190" s="25"/>
      <c r="O190" s="25"/>
      <c r="P190" s="25"/>
      <c r="Q190" s="25"/>
      <c r="R190" s="25">
        <v>1</v>
      </c>
      <c r="S190" s="25"/>
      <c r="T190" s="25"/>
      <c r="U190" s="25"/>
      <c r="V190" s="25"/>
      <c r="W190" s="25"/>
      <c r="X190" s="25"/>
      <c r="Y190" s="25">
        <v>2</v>
      </c>
      <c r="Z190" s="25"/>
    </row>
    <row r="191" ht="24.1" customHeight="1" spans="1:26">
      <c r="A191" s="17" t="s">
        <v>698</v>
      </c>
      <c r="B191" s="17" t="s">
        <v>677</v>
      </c>
      <c r="C191" s="17" t="s">
        <v>699</v>
      </c>
      <c r="D191" s="17" t="s">
        <v>700</v>
      </c>
      <c r="E191" s="17" t="s">
        <v>701</v>
      </c>
      <c r="F191" s="18" t="s">
        <v>40</v>
      </c>
      <c r="G191" s="18" t="s">
        <v>41</v>
      </c>
      <c r="H191" s="18" t="s">
        <v>42</v>
      </c>
      <c r="I191" s="18" t="s">
        <v>693</v>
      </c>
      <c r="J191" s="25">
        <v>10</v>
      </c>
      <c r="K191" s="25">
        <f t="shared" si="36"/>
        <v>10</v>
      </c>
      <c r="L191" s="25">
        <v>10</v>
      </c>
      <c r="M191" s="25">
        <f t="shared" si="38"/>
        <v>0</v>
      </c>
      <c r="N191" s="25"/>
      <c r="O191" s="25"/>
      <c r="P191" s="25"/>
      <c r="Q191" s="25"/>
      <c r="R191" s="25"/>
      <c r="S191" s="25"/>
      <c r="T191" s="25"/>
      <c r="U191" s="25"/>
      <c r="V191" s="25"/>
      <c r="W191" s="25"/>
      <c r="X191" s="25"/>
      <c r="Y191" s="25"/>
      <c r="Z191" s="25"/>
    </row>
    <row r="192" ht="24.1" customHeight="1" spans="1:26">
      <c r="A192" s="17" t="s">
        <v>702</v>
      </c>
      <c r="B192" s="17" t="s">
        <v>677</v>
      </c>
      <c r="C192" s="17" t="s">
        <v>699</v>
      </c>
      <c r="D192" s="17" t="s">
        <v>700</v>
      </c>
      <c r="E192" s="17" t="s">
        <v>701</v>
      </c>
      <c r="F192" s="18" t="s">
        <v>40</v>
      </c>
      <c r="G192" s="18" t="s">
        <v>41</v>
      </c>
      <c r="H192" s="18" t="s">
        <v>42</v>
      </c>
      <c r="I192" s="18" t="s">
        <v>703</v>
      </c>
      <c r="J192" s="25">
        <v>18</v>
      </c>
      <c r="K192" s="25">
        <f t="shared" si="36"/>
        <v>18</v>
      </c>
      <c r="L192" s="25">
        <v>18</v>
      </c>
      <c r="M192" s="25">
        <f t="shared" si="38"/>
        <v>0</v>
      </c>
      <c r="N192" s="25"/>
      <c r="O192" s="25"/>
      <c r="P192" s="25"/>
      <c r="Q192" s="25"/>
      <c r="R192" s="25"/>
      <c r="S192" s="25"/>
      <c r="T192" s="25"/>
      <c r="U192" s="25"/>
      <c r="V192" s="25"/>
      <c r="W192" s="25"/>
      <c r="X192" s="25"/>
      <c r="Y192" s="25"/>
      <c r="Z192" s="25"/>
    </row>
    <row r="193" ht="24.1" customHeight="1" spans="1:26">
      <c r="A193" s="17" t="s">
        <v>704</v>
      </c>
      <c r="B193" s="17" t="s">
        <v>677</v>
      </c>
      <c r="C193" s="17" t="s">
        <v>705</v>
      </c>
      <c r="D193" s="17" t="s">
        <v>706</v>
      </c>
      <c r="E193" s="17" t="s">
        <v>707</v>
      </c>
      <c r="F193" s="18" t="s">
        <v>58</v>
      </c>
      <c r="G193" s="18" t="s">
        <v>41</v>
      </c>
      <c r="H193" s="18" t="s">
        <v>42</v>
      </c>
      <c r="I193" s="18" t="s">
        <v>84</v>
      </c>
      <c r="J193" s="25">
        <v>7688</v>
      </c>
      <c r="K193" s="25">
        <f t="shared" si="36"/>
        <v>7688</v>
      </c>
      <c r="L193" s="25">
        <v>1253</v>
      </c>
      <c r="M193" s="25">
        <f t="shared" si="38"/>
        <v>6435</v>
      </c>
      <c r="N193" s="25">
        <v>946</v>
      </c>
      <c r="O193" s="25">
        <v>1116</v>
      </c>
      <c r="P193" s="25">
        <v>504</v>
      </c>
      <c r="Q193" s="25">
        <v>432</v>
      </c>
      <c r="R193" s="25">
        <v>856</v>
      </c>
      <c r="S193" s="25">
        <v>612</v>
      </c>
      <c r="T193" s="25">
        <v>524</v>
      </c>
      <c r="U193" s="25">
        <v>324</v>
      </c>
      <c r="V193" s="25">
        <v>299</v>
      </c>
      <c r="W193" s="25">
        <v>418</v>
      </c>
      <c r="X193" s="25">
        <v>272</v>
      </c>
      <c r="Y193" s="25">
        <v>132</v>
      </c>
      <c r="Z193" s="25"/>
    </row>
    <row r="194" ht="24.1" customHeight="1" spans="1:26">
      <c r="A194" s="17" t="s">
        <v>708</v>
      </c>
      <c r="B194" s="17" t="s">
        <v>677</v>
      </c>
      <c r="C194" s="17" t="s">
        <v>709</v>
      </c>
      <c r="D194" s="17" t="s">
        <v>710</v>
      </c>
      <c r="E194" s="17" t="s">
        <v>711</v>
      </c>
      <c r="F194" s="18" t="s">
        <v>40</v>
      </c>
      <c r="G194" s="18" t="s">
        <v>41</v>
      </c>
      <c r="H194" s="18" t="s">
        <v>42</v>
      </c>
      <c r="I194" s="18" t="s">
        <v>712</v>
      </c>
      <c r="J194" s="25">
        <v>2598</v>
      </c>
      <c r="K194" s="25">
        <f t="shared" si="36"/>
        <v>2598</v>
      </c>
      <c r="L194" s="25">
        <v>2005</v>
      </c>
      <c r="M194" s="25">
        <f t="shared" si="38"/>
        <v>593</v>
      </c>
      <c r="N194" s="25">
        <v>125</v>
      </c>
      <c r="O194" s="25">
        <v>76</v>
      </c>
      <c r="P194" s="25">
        <v>41</v>
      </c>
      <c r="Q194" s="25">
        <v>36</v>
      </c>
      <c r="R194" s="25">
        <v>53</v>
      </c>
      <c r="S194" s="25">
        <v>34</v>
      </c>
      <c r="T194" s="25">
        <v>54</v>
      </c>
      <c r="U194" s="25">
        <v>39</v>
      </c>
      <c r="V194" s="25">
        <v>37</v>
      </c>
      <c r="W194" s="25">
        <v>34</v>
      </c>
      <c r="X194" s="25">
        <v>32</v>
      </c>
      <c r="Y194" s="25">
        <v>32</v>
      </c>
      <c r="Z194" s="25"/>
    </row>
    <row r="195" ht="24.1" customHeight="1" spans="1:26">
      <c r="A195" s="17" t="s">
        <v>713</v>
      </c>
      <c r="B195" s="17" t="s">
        <v>677</v>
      </c>
      <c r="C195" s="17" t="s">
        <v>714</v>
      </c>
      <c r="D195" s="17" t="s">
        <v>715</v>
      </c>
      <c r="E195" s="17" t="s">
        <v>716</v>
      </c>
      <c r="F195" s="18" t="s">
        <v>58</v>
      </c>
      <c r="G195" s="18" t="s">
        <v>41</v>
      </c>
      <c r="H195" s="18" t="s">
        <v>42</v>
      </c>
      <c r="I195" s="18" t="s">
        <v>84</v>
      </c>
      <c r="J195" s="25">
        <v>4299.81</v>
      </c>
      <c r="K195" s="25">
        <f t="shared" si="36"/>
        <v>4300</v>
      </c>
      <c r="L195" s="25">
        <v>0</v>
      </c>
      <c r="M195" s="25">
        <f t="shared" si="38"/>
        <v>4300</v>
      </c>
      <c r="N195" s="25">
        <v>558</v>
      </c>
      <c r="O195" s="25">
        <v>1196</v>
      </c>
      <c r="P195" s="25">
        <v>309</v>
      </c>
      <c r="Q195" s="25">
        <v>210</v>
      </c>
      <c r="R195" s="25">
        <v>845</v>
      </c>
      <c r="S195" s="25">
        <v>397</v>
      </c>
      <c r="T195" s="25">
        <v>222</v>
      </c>
      <c r="U195" s="25">
        <v>132</v>
      </c>
      <c r="V195" s="25">
        <v>95</v>
      </c>
      <c r="W195" s="25">
        <v>205</v>
      </c>
      <c r="X195" s="25">
        <v>131</v>
      </c>
      <c r="Y195" s="25"/>
      <c r="Z195" s="25"/>
    </row>
    <row r="196" ht="36.15" customHeight="1" spans="1:26">
      <c r="A196" s="17" t="s">
        <v>717</v>
      </c>
      <c r="B196" s="17" t="s">
        <v>677</v>
      </c>
      <c r="C196" s="17" t="s">
        <v>718</v>
      </c>
      <c r="D196" s="17" t="s">
        <v>718</v>
      </c>
      <c r="E196" s="17" t="s">
        <v>719</v>
      </c>
      <c r="F196" s="18" t="s">
        <v>58</v>
      </c>
      <c r="G196" s="18" t="s">
        <v>41</v>
      </c>
      <c r="H196" s="18" t="s">
        <v>42</v>
      </c>
      <c r="I196" s="18" t="s">
        <v>84</v>
      </c>
      <c r="J196" s="25">
        <v>1061.74</v>
      </c>
      <c r="K196" s="25">
        <f t="shared" si="36"/>
        <v>1062</v>
      </c>
      <c r="L196" s="25">
        <v>219</v>
      </c>
      <c r="M196" s="25">
        <f t="shared" si="38"/>
        <v>843</v>
      </c>
      <c r="N196" s="25">
        <v>126</v>
      </c>
      <c r="O196" s="25">
        <v>151</v>
      </c>
      <c r="P196" s="25">
        <v>68</v>
      </c>
      <c r="Q196" s="25">
        <v>56</v>
      </c>
      <c r="R196" s="25">
        <v>95</v>
      </c>
      <c r="S196" s="25">
        <v>82</v>
      </c>
      <c r="T196" s="25">
        <v>70</v>
      </c>
      <c r="U196" s="25">
        <v>50</v>
      </c>
      <c r="V196" s="25">
        <v>40</v>
      </c>
      <c r="W196" s="25">
        <v>55</v>
      </c>
      <c r="X196" s="25">
        <v>39</v>
      </c>
      <c r="Y196" s="25">
        <v>11</v>
      </c>
      <c r="Z196" s="25"/>
    </row>
    <row r="197" ht="36.15" customHeight="1" spans="1:26">
      <c r="A197" s="17" t="s">
        <v>720</v>
      </c>
      <c r="B197" s="17" t="s">
        <v>677</v>
      </c>
      <c r="C197" s="17" t="s">
        <v>721</v>
      </c>
      <c r="D197" s="17" t="s">
        <v>722</v>
      </c>
      <c r="E197" s="17" t="s">
        <v>723</v>
      </c>
      <c r="F197" s="18" t="s">
        <v>40</v>
      </c>
      <c r="G197" s="18" t="s">
        <v>41</v>
      </c>
      <c r="H197" s="18" t="s">
        <v>42</v>
      </c>
      <c r="I197" s="18" t="s">
        <v>724</v>
      </c>
      <c r="J197" s="25">
        <v>2446.88</v>
      </c>
      <c r="K197" s="25">
        <f t="shared" si="36"/>
        <v>2447</v>
      </c>
      <c r="L197" s="25">
        <v>2447</v>
      </c>
      <c r="M197" s="25">
        <f t="shared" si="38"/>
        <v>0</v>
      </c>
      <c r="N197" s="25"/>
      <c r="O197" s="25"/>
      <c r="P197" s="25"/>
      <c r="Q197" s="25"/>
      <c r="R197" s="25"/>
      <c r="S197" s="25"/>
      <c r="T197" s="25"/>
      <c r="U197" s="25"/>
      <c r="V197" s="25"/>
      <c r="W197" s="25"/>
      <c r="X197" s="25"/>
      <c r="Y197" s="25"/>
      <c r="Z197" s="25"/>
    </row>
    <row r="198" ht="24.1" customHeight="1" spans="1:26">
      <c r="A198" s="17" t="s">
        <v>725</v>
      </c>
      <c r="B198" s="17" t="s">
        <v>677</v>
      </c>
      <c r="C198" s="17" t="s">
        <v>705</v>
      </c>
      <c r="D198" s="17" t="s">
        <v>706</v>
      </c>
      <c r="E198" s="17" t="s">
        <v>707</v>
      </c>
      <c r="F198" s="18" t="s">
        <v>58</v>
      </c>
      <c r="G198" s="18" t="s">
        <v>41</v>
      </c>
      <c r="H198" s="18" t="s">
        <v>42</v>
      </c>
      <c r="I198" s="18" t="s">
        <v>693</v>
      </c>
      <c r="J198" s="25">
        <v>797</v>
      </c>
      <c r="K198" s="25">
        <f t="shared" ref="K198:K261" si="40">SUM(L198:M198)</f>
        <v>797</v>
      </c>
      <c r="L198" s="25">
        <v>102</v>
      </c>
      <c r="M198" s="25">
        <f t="shared" si="38"/>
        <v>695</v>
      </c>
      <c r="N198" s="25">
        <v>89</v>
      </c>
      <c r="O198" s="25">
        <v>109</v>
      </c>
      <c r="P198" s="25">
        <v>90</v>
      </c>
      <c r="Q198" s="25">
        <v>73</v>
      </c>
      <c r="R198" s="25">
        <v>77</v>
      </c>
      <c r="S198" s="25">
        <v>40</v>
      </c>
      <c r="T198" s="25">
        <v>55</v>
      </c>
      <c r="U198" s="25">
        <v>38</v>
      </c>
      <c r="V198" s="25">
        <v>37</v>
      </c>
      <c r="W198" s="25">
        <v>29</v>
      </c>
      <c r="X198" s="25">
        <v>46</v>
      </c>
      <c r="Y198" s="25">
        <v>12</v>
      </c>
      <c r="Z198" s="25"/>
    </row>
    <row r="199" ht="36.15" customHeight="1" spans="1:26">
      <c r="A199" s="17" t="s">
        <v>726</v>
      </c>
      <c r="B199" s="17" t="s">
        <v>677</v>
      </c>
      <c r="C199" s="17" t="s">
        <v>705</v>
      </c>
      <c r="D199" s="17" t="s">
        <v>706</v>
      </c>
      <c r="E199" s="17" t="s">
        <v>707</v>
      </c>
      <c r="F199" s="18" t="s">
        <v>58</v>
      </c>
      <c r="G199" s="18" t="s">
        <v>41</v>
      </c>
      <c r="H199" s="18" t="s">
        <v>42</v>
      </c>
      <c r="I199" s="18" t="s">
        <v>727</v>
      </c>
      <c r="J199" s="25">
        <v>1538</v>
      </c>
      <c r="K199" s="25">
        <f t="shared" si="40"/>
        <v>1538</v>
      </c>
      <c r="L199" s="25">
        <v>1538</v>
      </c>
      <c r="M199" s="25">
        <f t="shared" si="38"/>
        <v>0</v>
      </c>
      <c r="N199" s="25"/>
      <c r="O199" s="25"/>
      <c r="P199" s="25"/>
      <c r="Q199" s="25"/>
      <c r="R199" s="25"/>
      <c r="S199" s="25"/>
      <c r="T199" s="25"/>
      <c r="U199" s="25"/>
      <c r="V199" s="25"/>
      <c r="W199" s="25"/>
      <c r="X199" s="25"/>
      <c r="Y199" s="25"/>
      <c r="Z199" s="25"/>
    </row>
    <row r="200" ht="24.1" customHeight="1" spans="1:26">
      <c r="A200" s="17" t="s">
        <v>728</v>
      </c>
      <c r="B200" s="17" t="s">
        <v>677</v>
      </c>
      <c r="C200" s="17" t="s">
        <v>729</v>
      </c>
      <c r="D200" s="17" t="s">
        <v>729</v>
      </c>
      <c r="E200" s="17" t="s">
        <v>730</v>
      </c>
      <c r="F200" s="18" t="s">
        <v>58</v>
      </c>
      <c r="G200" s="18" t="s">
        <v>41</v>
      </c>
      <c r="H200" s="18" t="s">
        <v>42</v>
      </c>
      <c r="I200" s="18" t="s">
        <v>731</v>
      </c>
      <c r="J200" s="25">
        <v>59.71</v>
      </c>
      <c r="K200" s="25">
        <f t="shared" si="40"/>
        <v>59</v>
      </c>
      <c r="L200" s="25">
        <v>26</v>
      </c>
      <c r="M200" s="25">
        <f t="shared" si="38"/>
        <v>33</v>
      </c>
      <c r="N200" s="25"/>
      <c r="O200" s="25">
        <v>21</v>
      </c>
      <c r="P200" s="25"/>
      <c r="Q200" s="25"/>
      <c r="R200" s="25"/>
      <c r="S200" s="25"/>
      <c r="T200" s="25"/>
      <c r="U200" s="25"/>
      <c r="V200" s="25"/>
      <c r="W200" s="25"/>
      <c r="X200" s="25"/>
      <c r="Y200" s="25">
        <v>12</v>
      </c>
      <c r="Z200" s="25"/>
    </row>
    <row r="201" ht="24.1" customHeight="1" spans="1:26">
      <c r="A201" s="17" t="s">
        <v>732</v>
      </c>
      <c r="B201" s="17" t="s">
        <v>677</v>
      </c>
      <c r="C201" s="17" t="s">
        <v>733</v>
      </c>
      <c r="D201" s="17" t="s">
        <v>734</v>
      </c>
      <c r="E201" s="17" t="s">
        <v>735</v>
      </c>
      <c r="F201" s="18" t="s">
        <v>40</v>
      </c>
      <c r="G201" s="18" t="s">
        <v>41</v>
      </c>
      <c r="H201" s="18" t="s">
        <v>42</v>
      </c>
      <c r="I201" s="18" t="s">
        <v>736</v>
      </c>
      <c r="J201" s="25">
        <v>1228.43</v>
      </c>
      <c r="K201" s="25">
        <f t="shared" si="40"/>
        <v>1229</v>
      </c>
      <c r="L201" s="25">
        <v>1229</v>
      </c>
      <c r="M201" s="25">
        <f t="shared" si="38"/>
        <v>0</v>
      </c>
      <c r="N201" s="25"/>
      <c r="O201" s="25"/>
      <c r="P201" s="25"/>
      <c r="Q201" s="25"/>
      <c r="R201" s="25"/>
      <c r="S201" s="25"/>
      <c r="T201" s="25"/>
      <c r="U201" s="25"/>
      <c r="V201" s="25"/>
      <c r="W201" s="25"/>
      <c r="X201" s="25"/>
      <c r="Y201" s="25"/>
      <c r="Z201" s="25"/>
    </row>
    <row r="202" ht="24.1" customHeight="1" spans="1:26">
      <c r="A202" s="17" t="s">
        <v>737</v>
      </c>
      <c r="B202" s="17" t="s">
        <v>677</v>
      </c>
      <c r="C202" s="17" t="s">
        <v>738</v>
      </c>
      <c r="D202" s="17" t="s">
        <v>738</v>
      </c>
      <c r="E202" s="17" t="s">
        <v>739</v>
      </c>
      <c r="F202" s="18" t="s">
        <v>58</v>
      </c>
      <c r="G202" s="18" t="s">
        <v>41</v>
      </c>
      <c r="H202" s="18" t="s">
        <v>42</v>
      </c>
      <c r="I202" s="18" t="s">
        <v>740</v>
      </c>
      <c r="J202" s="25">
        <v>386.3</v>
      </c>
      <c r="K202" s="25">
        <f t="shared" si="40"/>
        <v>387</v>
      </c>
      <c r="L202" s="25">
        <v>5</v>
      </c>
      <c r="M202" s="25">
        <f t="shared" si="38"/>
        <v>382</v>
      </c>
      <c r="N202" s="25">
        <v>57</v>
      </c>
      <c r="O202" s="25">
        <v>67</v>
      </c>
      <c r="P202" s="25">
        <v>30</v>
      </c>
      <c r="Q202" s="25">
        <v>25</v>
      </c>
      <c r="R202" s="25">
        <v>44</v>
      </c>
      <c r="S202" s="25">
        <v>39</v>
      </c>
      <c r="T202" s="25">
        <v>33</v>
      </c>
      <c r="U202" s="25">
        <v>22</v>
      </c>
      <c r="V202" s="25">
        <v>18</v>
      </c>
      <c r="W202" s="25">
        <v>25</v>
      </c>
      <c r="X202" s="25">
        <v>17</v>
      </c>
      <c r="Y202" s="25">
        <v>5</v>
      </c>
      <c r="Z202" s="25"/>
    </row>
    <row r="203" ht="24.1" customHeight="1" spans="1:26">
      <c r="A203" s="17" t="s">
        <v>741</v>
      </c>
      <c r="B203" s="17" t="s">
        <v>677</v>
      </c>
      <c r="C203" s="17" t="s">
        <v>699</v>
      </c>
      <c r="D203" s="17" t="s">
        <v>700</v>
      </c>
      <c r="E203" s="17" t="s">
        <v>701</v>
      </c>
      <c r="F203" s="18" t="s">
        <v>40</v>
      </c>
      <c r="G203" s="18" t="s">
        <v>41</v>
      </c>
      <c r="H203" s="18" t="s">
        <v>42</v>
      </c>
      <c r="I203" s="18" t="s">
        <v>727</v>
      </c>
      <c r="J203" s="25">
        <v>11</v>
      </c>
      <c r="K203" s="25">
        <f t="shared" si="40"/>
        <v>11</v>
      </c>
      <c r="L203" s="25">
        <v>11</v>
      </c>
      <c r="M203" s="25">
        <f t="shared" si="38"/>
        <v>0</v>
      </c>
      <c r="N203" s="25"/>
      <c r="O203" s="25"/>
      <c r="P203" s="25"/>
      <c r="Q203" s="25"/>
      <c r="R203" s="25"/>
      <c r="S203" s="25"/>
      <c r="T203" s="25"/>
      <c r="U203" s="25"/>
      <c r="V203" s="25"/>
      <c r="W203" s="25"/>
      <c r="X203" s="25"/>
      <c r="Y203" s="25"/>
      <c r="Z203" s="25"/>
    </row>
    <row r="204" ht="36.15" customHeight="1" spans="1:26">
      <c r="A204" s="17" t="s">
        <v>742</v>
      </c>
      <c r="B204" s="17" t="s">
        <v>677</v>
      </c>
      <c r="C204" s="17" t="s">
        <v>743</v>
      </c>
      <c r="D204" s="17" t="s">
        <v>744</v>
      </c>
      <c r="E204" s="17" t="s">
        <v>745</v>
      </c>
      <c r="F204" s="18" t="s">
        <v>40</v>
      </c>
      <c r="G204" s="18" t="s">
        <v>41</v>
      </c>
      <c r="H204" s="18" t="s">
        <v>42</v>
      </c>
      <c r="I204" s="18" t="s">
        <v>84</v>
      </c>
      <c r="J204" s="25">
        <v>5493.95</v>
      </c>
      <c r="K204" s="25">
        <f t="shared" si="40"/>
        <v>5494</v>
      </c>
      <c r="L204" s="25">
        <v>30</v>
      </c>
      <c r="M204" s="25">
        <f t="shared" si="38"/>
        <v>5464</v>
      </c>
      <c r="N204" s="25">
        <v>710</v>
      </c>
      <c r="O204" s="25">
        <v>825</v>
      </c>
      <c r="P204" s="25">
        <v>571</v>
      </c>
      <c r="Q204" s="25">
        <v>434</v>
      </c>
      <c r="R204" s="25">
        <v>676</v>
      </c>
      <c r="S204" s="25">
        <v>429</v>
      </c>
      <c r="T204" s="25">
        <v>408</v>
      </c>
      <c r="U204" s="25">
        <v>317</v>
      </c>
      <c r="V204" s="25">
        <v>342</v>
      </c>
      <c r="W204" s="25">
        <v>380</v>
      </c>
      <c r="X204" s="25">
        <v>319</v>
      </c>
      <c r="Y204" s="25">
        <v>53</v>
      </c>
      <c r="Z204" s="25"/>
    </row>
    <row r="205" ht="36.15" customHeight="1" spans="1:26">
      <c r="A205" s="17" t="s">
        <v>746</v>
      </c>
      <c r="B205" s="17" t="s">
        <v>677</v>
      </c>
      <c r="C205" s="17" t="s">
        <v>706</v>
      </c>
      <c r="D205" s="17" t="s">
        <v>706</v>
      </c>
      <c r="E205" s="17" t="s">
        <v>707</v>
      </c>
      <c r="F205" s="18" t="s">
        <v>58</v>
      </c>
      <c r="G205" s="18" t="s">
        <v>41</v>
      </c>
      <c r="H205" s="18" t="s">
        <v>42</v>
      </c>
      <c r="I205" s="18" t="s">
        <v>703</v>
      </c>
      <c r="J205" s="25">
        <v>1605</v>
      </c>
      <c r="K205" s="25">
        <f t="shared" si="40"/>
        <v>1605</v>
      </c>
      <c r="L205" s="25">
        <v>1605</v>
      </c>
      <c r="M205" s="25">
        <f t="shared" si="38"/>
        <v>0</v>
      </c>
      <c r="N205" s="25"/>
      <c r="O205" s="25"/>
      <c r="P205" s="25"/>
      <c r="Q205" s="25"/>
      <c r="R205" s="25"/>
      <c r="S205" s="25"/>
      <c r="T205" s="25"/>
      <c r="U205" s="25"/>
      <c r="V205" s="25"/>
      <c r="W205" s="25"/>
      <c r="X205" s="25"/>
      <c r="Y205" s="25"/>
      <c r="Z205" s="25"/>
    </row>
    <row r="206" ht="36.15" customHeight="1" spans="1:26">
      <c r="A206" s="17" t="s">
        <v>747</v>
      </c>
      <c r="B206" s="17" t="s">
        <v>677</v>
      </c>
      <c r="C206" s="17" t="s">
        <v>705</v>
      </c>
      <c r="D206" s="17" t="s">
        <v>706</v>
      </c>
      <c r="E206" s="17" t="s">
        <v>707</v>
      </c>
      <c r="F206" s="18" t="s">
        <v>58</v>
      </c>
      <c r="G206" s="18" t="s">
        <v>41</v>
      </c>
      <c r="H206" s="18" t="s">
        <v>42</v>
      </c>
      <c r="I206" s="18" t="s">
        <v>748</v>
      </c>
      <c r="J206" s="25">
        <v>453.36</v>
      </c>
      <c r="K206" s="25">
        <f t="shared" si="40"/>
        <v>453</v>
      </c>
      <c r="L206" s="25">
        <v>7</v>
      </c>
      <c r="M206" s="25">
        <f t="shared" si="38"/>
        <v>446</v>
      </c>
      <c r="N206" s="25">
        <v>41</v>
      </c>
      <c r="O206" s="25">
        <v>59</v>
      </c>
      <c r="P206" s="25">
        <v>31</v>
      </c>
      <c r="Q206" s="25">
        <v>32</v>
      </c>
      <c r="R206" s="25">
        <v>66</v>
      </c>
      <c r="S206" s="25">
        <v>50</v>
      </c>
      <c r="T206" s="25">
        <v>27</v>
      </c>
      <c r="U206" s="25">
        <v>20</v>
      </c>
      <c r="V206" s="25">
        <v>28</v>
      </c>
      <c r="W206" s="25">
        <v>34</v>
      </c>
      <c r="X206" s="25">
        <v>25</v>
      </c>
      <c r="Y206" s="25">
        <v>33</v>
      </c>
      <c r="Z206" s="25"/>
    </row>
    <row r="207" ht="36.15" customHeight="1" spans="1:26">
      <c r="A207" s="17" t="s">
        <v>749</v>
      </c>
      <c r="B207" s="17" t="s">
        <v>677</v>
      </c>
      <c r="C207" s="17" t="s">
        <v>705</v>
      </c>
      <c r="D207" s="17" t="s">
        <v>706</v>
      </c>
      <c r="E207" s="17" t="s">
        <v>750</v>
      </c>
      <c r="F207" s="18" t="s">
        <v>58</v>
      </c>
      <c r="G207" s="18" t="s">
        <v>41</v>
      </c>
      <c r="H207" s="18" t="s">
        <v>42</v>
      </c>
      <c r="I207" s="18" t="s">
        <v>751</v>
      </c>
      <c r="J207" s="25">
        <v>275</v>
      </c>
      <c r="K207" s="25">
        <f t="shared" si="40"/>
        <v>275</v>
      </c>
      <c r="L207" s="25">
        <v>240</v>
      </c>
      <c r="M207" s="25">
        <f t="shared" si="38"/>
        <v>35</v>
      </c>
      <c r="N207" s="25">
        <v>3</v>
      </c>
      <c r="O207" s="25">
        <v>3</v>
      </c>
      <c r="P207" s="25">
        <v>1</v>
      </c>
      <c r="Q207" s="25">
        <v>6</v>
      </c>
      <c r="R207" s="25">
        <v>2</v>
      </c>
      <c r="S207" s="25">
        <v>1</v>
      </c>
      <c r="T207" s="25">
        <v>2</v>
      </c>
      <c r="U207" s="25">
        <v>12</v>
      </c>
      <c r="V207" s="25">
        <v>1</v>
      </c>
      <c r="W207" s="25">
        <v>1</v>
      </c>
      <c r="X207" s="25">
        <v>2</v>
      </c>
      <c r="Y207" s="25">
        <v>1</v>
      </c>
      <c r="Z207" s="25"/>
    </row>
    <row r="208" ht="36.15" customHeight="1" spans="1:26">
      <c r="A208" s="17" t="s">
        <v>752</v>
      </c>
      <c r="B208" s="17" t="s">
        <v>677</v>
      </c>
      <c r="C208" s="17" t="s">
        <v>690</v>
      </c>
      <c r="D208" s="17" t="s">
        <v>691</v>
      </c>
      <c r="E208" s="17" t="s">
        <v>692</v>
      </c>
      <c r="F208" s="18" t="s">
        <v>58</v>
      </c>
      <c r="G208" s="18" t="s">
        <v>41</v>
      </c>
      <c r="H208" s="18" t="s">
        <v>42</v>
      </c>
      <c r="I208" s="18" t="s">
        <v>727</v>
      </c>
      <c r="J208" s="25">
        <v>2240</v>
      </c>
      <c r="K208" s="25">
        <f t="shared" si="40"/>
        <v>2240</v>
      </c>
      <c r="L208" s="25">
        <v>2240</v>
      </c>
      <c r="M208" s="25">
        <f t="shared" si="38"/>
        <v>0</v>
      </c>
      <c r="N208" s="25"/>
      <c r="O208" s="25"/>
      <c r="P208" s="25"/>
      <c r="Q208" s="25"/>
      <c r="R208" s="25"/>
      <c r="S208" s="25"/>
      <c r="T208" s="25"/>
      <c r="U208" s="25"/>
      <c r="V208" s="25"/>
      <c r="W208" s="25"/>
      <c r="X208" s="25"/>
      <c r="Y208" s="25"/>
      <c r="Z208" s="25"/>
    </row>
    <row r="209" ht="36.15" customHeight="1" spans="1:26">
      <c r="A209" s="17" t="s">
        <v>753</v>
      </c>
      <c r="B209" s="17" t="s">
        <v>677</v>
      </c>
      <c r="C209" s="17" t="s">
        <v>699</v>
      </c>
      <c r="D209" s="17" t="s">
        <v>700</v>
      </c>
      <c r="E209" s="17" t="s">
        <v>701</v>
      </c>
      <c r="F209" s="18" t="s">
        <v>40</v>
      </c>
      <c r="G209" s="18" t="s">
        <v>41</v>
      </c>
      <c r="H209" s="18" t="s">
        <v>42</v>
      </c>
      <c r="I209" s="18" t="s">
        <v>84</v>
      </c>
      <c r="J209" s="25">
        <v>272.14</v>
      </c>
      <c r="K209" s="25">
        <f t="shared" si="40"/>
        <v>272</v>
      </c>
      <c r="L209" s="25">
        <v>0</v>
      </c>
      <c r="M209" s="25">
        <f t="shared" si="38"/>
        <v>272</v>
      </c>
      <c r="N209" s="25">
        <v>25</v>
      </c>
      <c r="O209" s="25">
        <v>25</v>
      </c>
      <c r="P209" s="25">
        <v>24</v>
      </c>
      <c r="Q209" s="25">
        <v>25</v>
      </c>
      <c r="R209" s="25">
        <v>25</v>
      </c>
      <c r="S209" s="25">
        <v>25</v>
      </c>
      <c r="T209" s="25">
        <v>24</v>
      </c>
      <c r="U209" s="25">
        <v>25</v>
      </c>
      <c r="V209" s="25">
        <v>24</v>
      </c>
      <c r="W209" s="25">
        <v>25</v>
      </c>
      <c r="X209" s="25">
        <v>25</v>
      </c>
      <c r="Y209" s="25"/>
      <c r="Z209" s="25"/>
    </row>
    <row r="210" ht="36.15" customHeight="1" spans="1:26">
      <c r="A210" s="17" t="s">
        <v>754</v>
      </c>
      <c r="B210" s="17" t="s">
        <v>677</v>
      </c>
      <c r="C210" s="17" t="s">
        <v>690</v>
      </c>
      <c r="D210" s="17" t="s">
        <v>691</v>
      </c>
      <c r="E210" s="17" t="s">
        <v>692</v>
      </c>
      <c r="F210" s="18" t="s">
        <v>58</v>
      </c>
      <c r="G210" s="18" t="s">
        <v>41</v>
      </c>
      <c r="H210" s="18" t="s">
        <v>42</v>
      </c>
      <c r="I210" s="18" t="s">
        <v>84</v>
      </c>
      <c r="J210" s="25">
        <v>32386.4</v>
      </c>
      <c r="K210" s="25">
        <f t="shared" si="40"/>
        <v>32386</v>
      </c>
      <c r="L210" s="25">
        <v>4296</v>
      </c>
      <c r="M210" s="25">
        <f t="shared" si="38"/>
        <v>28090</v>
      </c>
      <c r="N210" s="25">
        <v>3985</v>
      </c>
      <c r="O210" s="25">
        <v>4893</v>
      </c>
      <c r="P210" s="25">
        <v>2274</v>
      </c>
      <c r="Q210" s="25">
        <v>1973</v>
      </c>
      <c r="R210" s="25">
        <v>3150</v>
      </c>
      <c r="S210" s="25">
        <v>2755</v>
      </c>
      <c r="T210" s="25">
        <v>2322</v>
      </c>
      <c r="U210" s="25">
        <v>1793</v>
      </c>
      <c r="V210" s="25">
        <v>1385</v>
      </c>
      <c r="W210" s="25">
        <v>1862</v>
      </c>
      <c r="X210" s="25">
        <v>1268</v>
      </c>
      <c r="Y210" s="25">
        <v>430</v>
      </c>
      <c r="Z210" s="25"/>
    </row>
    <row r="211" ht="24.1" customHeight="1" spans="1:26">
      <c r="A211" s="17" t="s">
        <v>755</v>
      </c>
      <c r="B211" s="17" t="s">
        <v>677</v>
      </c>
      <c r="C211" s="17" t="s">
        <v>709</v>
      </c>
      <c r="D211" s="17" t="s">
        <v>710</v>
      </c>
      <c r="E211" s="17" t="s">
        <v>711</v>
      </c>
      <c r="F211" s="18" t="s">
        <v>40</v>
      </c>
      <c r="G211" s="18" t="s">
        <v>41</v>
      </c>
      <c r="H211" s="18" t="s">
        <v>42</v>
      </c>
      <c r="I211" s="18" t="s">
        <v>712</v>
      </c>
      <c r="J211" s="25">
        <v>20</v>
      </c>
      <c r="K211" s="25">
        <f t="shared" si="40"/>
        <v>20</v>
      </c>
      <c r="L211" s="25">
        <v>20</v>
      </c>
      <c r="M211" s="25">
        <f t="shared" si="38"/>
        <v>0</v>
      </c>
      <c r="N211" s="25"/>
      <c r="O211" s="25"/>
      <c r="P211" s="25"/>
      <c r="Q211" s="25"/>
      <c r="R211" s="25"/>
      <c r="S211" s="25"/>
      <c r="T211" s="25"/>
      <c r="U211" s="25"/>
      <c r="V211" s="25"/>
      <c r="W211" s="25"/>
      <c r="X211" s="25"/>
      <c r="Y211" s="25"/>
      <c r="Z211" s="25"/>
    </row>
    <row r="212" ht="24.1" customHeight="1" spans="1:26">
      <c r="A212" s="17" t="s">
        <v>756</v>
      </c>
      <c r="B212" s="17" t="s">
        <v>677</v>
      </c>
      <c r="C212" s="17" t="s">
        <v>690</v>
      </c>
      <c r="D212" s="17" t="s">
        <v>691</v>
      </c>
      <c r="E212" s="17" t="s">
        <v>692</v>
      </c>
      <c r="F212" s="18" t="s">
        <v>58</v>
      </c>
      <c r="G212" s="18" t="s">
        <v>41</v>
      </c>
      <c r="H212" s="18" t="s">
        <v>42</v>
      </c>
      <c r="I212" s="18" t="s">
        <v>703</v>
      </c>
      <c r="J212" s="25">
        <v>4234</v>
      </c>
      <c r="K212" s="25">
        <f t="shared" si="40"/>
        <v>4234</v>
      </c>
      <c r="L212" s="25">
        <v>4234</v>
      </c>
      <c r="M212" s="25">
        <f t="shared" si="38"/>
        <v>0</v>
      </c>
      <c r="N212" s="25"/>
      <c r="O212" s="25"/>
      <c r="P212" s="25"/>
      <c r="Q212" s="25"/>
      <c r="R212" s="25"/>
      <c r="S212" s="25"/>
      <c r="T212" s="25"/>
      <c r="U212" s="25"/>
      <c r="V212" s="25"/>
      <c r="W212" s="25"/>
      <c r="X212" s="25"/>
      <c r="Y212" s="25"/>
      <c r="Z212" s="25"/>
    </row>
    <row r="213" s="1" customFormat="1" ht="37" customHeight="1" spans="1:26">
      <c r="A213" s="19"/>
      <c r="B213" s="16" t="s">
        <v>757</v>
      </c>
      <c r="C213" s="19"/>
      <c r="D213" s="19"/>
      <c r="E213" s="19"/>
      <c r="F213" s="20"/>
      <c r="G213" s="20"/>
      <c r="H213" s="20"/>
      <c r="I213" s="26"/>
      <c r="J213" s="27">
        <f t="shared" ref="J213:AA213" si="41">SUM(J214:J283)</f>
        <v>576956.87</v>
      </c>
      <c r="K213" s="27">
        <f t="shared" si="40"/>
        <v>576957</v>
      </c>
      <c r="L213" s="27">
        <f t="shared" si="41"/>
        <v>18327</v>
      </c>
      <c r="M213" s="27">
        <f t="shared" si="41"/>
        <v>558630</v>
      </c>
      <c r="N213" s="27">
        <f t="shared" si="41"/>
        <v>80156</v>
      </c>
      <c r="O213" s="27">
        <f t="shared" si="41"/>
        <v>110593</v>
      </c>
      <c r="P213" s="27">
        <f t="shared" si="41"/>
        <v>39836</v>
      </c>
      <c r="Q213" s="27">
        <f t="shared" si="41"/>
        <v>34052</v>
      </c>
      <c r="R213" s="27">
        <f t="shared" si="41"/>
        <v>59280</v>
      </c>
      <c r="S213" s="27">
        <f t="shared" si="41"/>
        <v>57814</v>
      </c>
      <c r="T213" s="27">
        <f t="shared" si="41"/>
        <v>50418</v>
      </c>
      <c r="U213" s="27">
        <f t="shared" si="41"/>
        <v>26054</v>
      </c>
      <c r="V213" s="27">
        <f t="shared" si="41"/>
        <v>30260</v>
      </c>
      <c r="W213" s="27">
        <f t="shared" si="41"/>
        <v>41799</v>
      </c>
      <c r="X213" s="27">
        <f t="shared" si="41"/>
        <v>23249</v>
      </c>
      <c r="Y213" s="27">
        <f t="shared" si="41"/>
        <v>5119</v>
      </c>
      <c r="Z213" s="27">
        <f t="shared" si="41"/>
        <v>0</v>
      </c>
    </row>
    <row r="214" ht="24.1" customHeight="1" spans="1:26">
      <c r="A214" s="17" t="s">
        <v>758</v>
      </c>
      <c r="B214" s="17" t="s">
        <v>759</v>
      </c>
      <c r="C214" s="17" t="s">
        <v>760</v>
      </c>
      <c r="D214" s="17" t="s">
        <v>761</v>
      </c>
      <c r="E214" s="17" t="s">
        <v>762</v>
      </c>
      <c r="F214" s="18" t="s">
        <v>40</v>
      </c>
      <c r="G214" s="18" t="s">
        <v>41</v>
      </c>
      <c r="H214" s="18" t="s">
        <v>42</v>
      </c>
      <c r="I214" s="18" t="s">
        <v>75</v>
      </c>
      <c r="J214" s="25">
        <v>6141</v>
      </c>
      <c r="K214" s="25">
        <f t="shared" si="40"/>
        <v>6141</v>
      </c>
      <c r="L214" s="25">
        <v>123</v>
      </c>
      <c r="M214" s="25">
        <f t="shared" ref="M214:M277" si="42">SUBTOTAL(9,N214:Z214)</f>
        <v>6018</v>
      </c>
      <c r="N214" s="25">
        <v>718</v>
      </c>
      <c r="O214" s="25">
        <v>1106</v>
      </c>
      <c r="P214" s="25">
        <v>463</v>
      </c>
      <c r="Q214" s="25">
        <v>546</v>
      </c>
      <c r="R214" s="25">
        <v>667</v>
      </c>
      <c r="S214" s="25">
        <v>542</v>
      </c>
      <c r="T214" s="25">
        <v>491</v>
      </c>
      <c r="U214" s="25">
        <v>345</v>
      </c>
      <c r="V214" s="25">
        <v>328</v>
      </c>
      <c r="W214" s="25">
        <v>447</v>
      </c>
      <c r="X214" s="25">
        <v>265</v>
      </c>
      <c r="Y214" s="25">
        <v>100</v>
      </c>
      <c r="Z214" s="25"/>
    </row>
    <row r="215" ht="24.1" customHeight="1" spans="1:26">
      <c r="A215" s="17" t="s">
        <v>763</v>
      </c>
      <c r="B215" s="17" t="s">
        <v>759</v>
      </c>
      <c r="C215" s="17" t="s">
        <v>764</v>
      </c>
      <c r="D215" s="17" t="s">
        <v>765</v>
      </c>
      <c r="E215" s="17" t="s">
        <v>766</v>
      </c>
      <c r="F215" s="18" t="s">
        <v>40</v>
      </c>
      <c r="G215" s="18" t="s">
        <v>41</v>
      </c>
      <c r="H215" s="18" t="s">
        <v>42</v>
      </c>
      <c r="I215" s="18" t="s">
        <v>767</v>
      </c>
      <c r="J215" s="25">
        <v>1593.52</v>
      </c>
      <c r="K215" s="25">
        <f t="shared" si="40"/>
        <v>1594</v>
      </c>
      <c r="L215" s="25">
        <v>23</v>
      </c>
      <c r="M215" s="25">
        <f t="shared" si="42"/>
        <v>1571</v>
      </c>
      <c r="N215" s="25">
        <v>235</v>
      </c>
      <c r="O215" s="25">
        <v>378</v>
      </c>
      <c r="P215" s="25">
        <v>99</v>
      </c>
      <c r="Q215" s="25">
        <v>73</v>
      </c>
      <c r="R215" s="25">
        <v>219</v>
      </c>
      <c r="S215" s="25">
        <v>128</v>
      </c>
      <c r="T215" s="25">
        <v>124</v>
      </c>
      <c r="U215" s="25">
        <v>59</v>
      </c>
      <c r="V215" s="25">
        <v>77</v>
      </c>
      <c r="W215" s="25">
        <v>127</v>
      </c>
      <c r="X215" s="25">
        <v>42</v>
      </c>
      <c r="Y215" s="25">
        <v>10</v>
      </c>
      <c r="Z215" s="25"/>
    </row>
    <row r="216" ht="24.1" customHeight="1" spans="1:26">
      <c r="A216" s="17" t="s">
        <v>768</v>
      </c>
      <c r="B216" s="17" t="s">
        <v>759</v>
      </c>
      <c r="C216" s="17" t="s">
        <v>769</v>
      </c>
      <c r="D216" s="17" t="s">
        <v>770</v>
      </c>
      <c r="E216" s="17" t="s">
        <v>771</v>
      </c>
      <c r="F216" s="18" t="s">
        <v>40</v>
      </c>
      <c r="G216" s="18" t="s">
        <v>41</v>
      </c>
      <c r="H216" s="18" t="s">
        <v>42</v>
      </c>
      <c r="I216" s="18" t="s">
        <v>772</v>
      </c>
      <c r="J216" s="25">
        <v>324.42</v>
      </c>
      <c r="K216" s="25">
        <f t="shared" si="40"/>
        <v>325</v>
      </c>
      <c r="L216" s="25">
        <v>0</v>
      </c>
      <c r="M216" s="25">
        <f t="shared" si="42"/>
        <v>325</v>
      </c>
      <c r="N216" s="25">
        <v>29</v>
      </c>
      <c r="O216" s="25">
        <v>59</v>
      </c>
      <c r="P216" s="25">
        <v>25</v>
      </c>
      <c r="Q216" s="25">
        <v>26</v>
      </c>
      <c r="R216" s="25">
        <v>40</v>
      </c>
      <c r="S216" s="25">
        <v>27</v>
      </c>
      <c r="T216" s="25">
        <v>39</v>
      </c>
      <c r="U216" s="25">
        <v>15</v>
      </c>
      <c r="V216" s="25">
        <v>14</v>
      </c>
      <c r="W216" s="25">
        <v>30</v>
      </c>
      <c r="X216" s="25">
        <v>18</v>
      </c>
      <c r="Y216" s="25">
        <v>3</v>
      </c>
      <c r="Z216" s="25"/>
    </row>
    <row r="217" ht="24.1" customHeight="1" spans="1:26">
      <c r="A217" s="17" t="s">
        <v>773</v>
      </c>
      <c r="B217" s="17" t="s">
        <v>759</v>
      </c>
      <c r="C217" s="17" t="s">
        <v>774</v>
      </c>
      <c r="D217" s="17" t="s">
        <v>775</v>
      </c>
      <c r="E217" s="17" t="s">
        <v>776</v>
      </c>
      <c r="F217" s="18" t="s">
        <v>40</v>
      </c>
      <c r="G217" s="18" t="s">
        <v>41</v>
      </c>
      <c r="H217" s="18" t="s">
        <v>42</v>
      </c>
      <c r="I217" s="18" t="s">
        <v>767</v>
      </c>
      <c r="J217" s="25">
        <v>4930</v>
      </c>
      <c r="K217" s="25">
        <f t="shared" si="40"/>
        <v>4930</v>
      </c>
      <c r="L217" s="25">
        <v>70</v>
      </c>
      <c r="M217" s="25">
        <f t="shared" si="42"/>
        <v>4860</v>
      </c>
      <c r="N217" s="25">
        <v>745</v>
      </c>
      <c r="O217" s="25">
        <v>1112</v>
      </c>
      <c r="P217" s="25">
        <v>358</v>
      </c>
      <c r="Q217" s="25">
        <v>246</v>
      </c>
      <c r="R217" s="25">
        <v>564</v>
      </c>
      <c r="S217" s="25">
        <v>510</v>
      </c>
      <c r="T217" s="25">
        <v>372</v>
      </c>
      <c r="U217" s="25">
        <v>234</v>
      </c>
      <c r="V217" s="25">
        <v>198</v>
      </c>
      <c r="W217" s="25">
        <v>332</v>
      </c>
      <c r="X217" s="25">
        <v>159</v>
      </c>
      <c r="Y217" s="25">
        <v>30</v>
      </c>
      <c r="Z217" s="25"/>
    </row>
    <row r="218" ht="24.1" customHeight="1" spans="1:26">
      <c r="A218" s="17" t="s">
        <v>777</v>
      </c>
      <c r="B218" s="17" t="s">
        <v>759</v>
      </c>
      <c r="C218" s="17" t="s">
        <v>778</v>
      </c>
      <c r="D218" s="17" t="s">
        <v>779</v>
      </c>
      <c r="E218" s="17" t="s">
        <v>780</v>
      </c>
      <c r="F218" s="18" t="s">
        <v>40</v>
      </c>
      <c r="G218" s="18" t="s">
        <v>781</v>
      </c>
      <c r="H218" s="18" t="s">
        <v>42</v>
      </c>
      <c r="I218" s="18" t="s">
        <v>782</v>
      </c>
      <c r="J218" s="25">
        <v>6106</v>
      </c>
      <c r="K218" s="25">
        <f t="shared" si="40"/>
        <v>6106</v>
      </c>
      <c r="L218" s="25">
        <v>625</v>
      </c>
      <c r="M218" s="25">
        <f t="shared" si="42"/>
        <v>5481</v>
      </c>
      <c r="N218" s="25">
        <v>1147</v>
      </c>
      <c r="O218" s="25">
        <v>400</v>
      </c>
      <c r="P218" s="25"/>
      <c r="Q218" s="25"/>
      <c r="R218" s="25">
        <v>727</v>
      </c>
      <c r="S218" s="25">
        <v>667</v>
      </c>
      <c r="T218" s="25">
        <v>500</v>
      </c>
      <c r="U218" s="25"/>
      <c r="V218" s="25">
        <v>1319</v>
      </c>
      <c r="W218" s="25">
        <v>392</v>
      </c>
      <c r="X218" s="25">
        <v>230</v>
      </c>
      <c r="Y218" s="25">
        <v>99</v>
      </c>
      <c r="Z218" s="25"/>
    </row>
    <row r="219" ht="24.1" customHeight="1" spans="1:26">
      <c r="A219" s="17" t="s">
        <v>783</v>
      </c>
      <c r="B219" s="17" t="s">
        <v>759</v>
      </c>
      <c r="C219" s="17" t="s">
        <v>784</v>
      </c>
      <c r="D219" s="17" t="s">
        <v>785</v>
      </c>
      <c r="E219" s="17" t="s">
        <v>786</v>
      </c>
      <c r="F219" s="18" t="s">
        <v>58</v>
      </c>
      <c r="G219" s="18" t="s">
        <v>41</v>
      </c>
      <c r="H219" s="18" t="s">
        <v>42</v>
      </c>
      <c r="I219" s="18" t="s">
        <v>767</v>
      </c>
      <c r="J219" s="25">
        <v>17589.15</v>
      </c>
      <c r="K219" s="25">
        <f t="shared" si="40"/>
        <v>17589</v>
      </c>
      <c r="L219" s="25">
        <v>212</v>
      </c>
      <c r="M219" s="25">
        <f t="shared" si="42"/>
        <v>17377</v>
      </c>
      <c r="N219" s="25">
        <v>2504</v>
      </c>
      <c r="O219" s="25">
        <v>4060</v>
      </c>
      <c r="P219" s="25">
        <v>1332</v>
      </c>
      <c r="Q219" s="25">
        <v>986</v>
      </c>
      <c r="R219" s="25">
        <v>2068</v>
      </c>
      <c r="S219" s="25">
        <v>1792</v>
      </c>
      <c r="T219" s="25">
        <v>1153</v>
      </c>
      <c r="U219" s="25">
        <v>859</v>
      </c>
      <c r="V219" s="25">
        <v>671</v>
      </c>
      <c r="W219" s="25">
        <v>1241</v>
      </c>
      <c r="X219" s="25">
        <v>582</v>
      </c>
      <c r="Y219" s="25">
        <v>129</v>
      </c>
      <c r="Z219" s="25"/>
    </row>
    <row r="220" ht="24.1" customHeight="1" spans="1:26">
      <c r="A220" s="17" t="s">
        <v>787</v>
      </c>
      <c r="B220" s="17" t="s">
        <v>759</v>
      </c>
      <c r="C220" s="17" t="s">
        <v>784</v>
      </c>
      <c r="D220" s="17" t="s">
        <v>785</v>
      </c>
      <c r="E220" s="17" t="s">
        <v>786</v>
      </c>
      <c r="F220" s="18" t="s">
        <v>58</v>
      </c>
      <c r="G220" s="18" t="s">
        <v>41</v>
      </c>
      <c r="H220" s="18" t="s">
        <v>42</v>
      </c>
      <c r="I220" s="18" t="s">
        <v>767</v>
      </c>
      <c r="J220" s="25">
        <v>23083.84</v>
      </c>
      <c r="K220" s="25">
        <f t="shared" si="40"/>
        <v>23084</v>
      </c>
      <c r="L220" s="25">
        <v>268</v>
      </c>
      <c r="M220" s="25">
        <f t="shared" si="42"/>
        <v>22816</v>
      </c>
      <c r="N220" s="25">
        <v>3338</v>
      </c>
      <c r="O220" s="25">
        <v>5148</v>
      </c>
      <c r="P220" s="25">
        <v>1731</v>
      </c>
      <c r="Q220" s="25">
        <v>1203</v>
      </c>
      <c r="R220" s="25">
        <v>2695</v>
      </c>
      <c r="S220" s="25">
        <v>2374</v>
      </c>
      <c r="T220" s="25">
        <v>1749</v>
      </c>
      <c r="U220" s="25">
        <v>1130</v>
      </c>
      <c r="V220" s="25">
        <v>958</v>
      </c>
      <c r="W220" s="25">
        <v>1563</v>
      </c>
      <c r="X220" s="25">
        <v>748</v>
      </c>
      <c r="Y220" s="25">
        <v>179</v>
      </c>
      <c r="Z220" s="25"/>
    </row>
    <row r="221" ht="24.1" customHeight="1" spans="1:26">
      <c r="A221" s="17" t="s">
        <v>788</v>
      </c>
      <c r="B221" s="17" t="s">
        <v>759</v>
      </c>
      <c r="C221" s="17" t="s">
        <v>789</v>
      </c>
      <c r="D221" s="17" t="s">
        <v>790</v>
      </c>
      <c r="E221" s="17" t="s">
        <v>791</v>
      </c>
      <c r="F221" s="18" t="s">
        <v>58</v>
      </c>
      <c r="G221" s="18" t="s">
        <v>41</v>
      </c>
      <c r="H221" s="18" t="s">
        <v>42</v>
      </c>
      <c r="I221" s="18" t="s">
        <v>767</v>
      </c>
      <c r="J221" s="25">
        <v>3750.49</v>
      </c>
      <c r="K221" s="25">
        <f t="shared" si="40"/>
        <v>3751</v>
      </c>
      <c r="L221" s="25">
        <v>67</v>
      </c>
      <c r="M221" s="25">
        <f t="shared" si="42"/>
        <v>3684</v>
      </c>
      <c r="N221" s="25">
        <v>558</v>
      </c>
      <c r="O221" s="25">
        <v>874</v>
      </c>
      <c r="P221" s="25">
        <v>166</v>
      </c>
      <c r="Q221" s="25">
        <v>175</v>
      </c>
      <c r="R221" s="25">
        <v>571</v>
      </c>
      <c r="S221" s="25">
        <v>259</v>
      </c>
      <c r="T221" s="25">
        <v>317</v>
      </c>
      <c r="U221" s="25">
        <v>136</v>
      </c>
      <c r="V221" s="25">
        <v>185</v>
      </c>
      <c r="W221" s="25">
        <v>321</v>
      </c>
      <c r="X221" s="25">
        <v>101</v>
      </c>
      <c r="Y221" s="25">
        <v>21</v>
      </c>
      <c r="Z221" s="25"/>
    </row>
    <row r="222" ht="24.1" customHeight="1" spans="1:26">
      <c r="A222" s="17" t="s">
        <v>792</v>
      </c>
      <c r="B222" s="17" t="s">
        <v>759</v>
      </c>
      <c r="C222" s="17" t="s">
        <v>793</v>
      </c>
      <c r="D222" s="17" t="s">
        <v>794</v>
      </c>
      <c r="E222" s="17" t="s">
        <v>795</v>
      </c>
      <c r="F222" s="18" t="s">
        <v>58</v>
      </c>
      <c r="G222" s="18" t="s">
        <v>41</v>
      </c>
      <c r="H222" s="18" t="s">
        <v>42</v>
      </c>
      <c r="I222" s="18" t="s">
        <v>796</v>
      </c>
      <c r="J222" s="25">
        <v>17769</v>
      </c>
      <c r="K222" s="25">
        <f t="shared" si="40"/>
        <v>17769</v>
      </c>
      <c r="L222" s="25">
        <v>0</v>
      </c>
      <c r="M222" s="25">
        <f t="shared" si="42"/>
        <v>17769</v>
      </c>
      <c r="N222" s="25">
        <v>2317</v>
      </c>
      <c r="O222" s="25"/>
      <c r="P222" s="25"/>
      <c r="Q222" s="25">
        <v>1200</v>
      </c>
      <c r="R222" s="25">
        <v>1613</v>
      </c>
      <c r="S222" s="25"/>
      <c r="T222" s="25">
        <v>2500</v>
      </c>
      <c r="U222" s="25">
        <v>1348</v>
      </c>
      <c r="V222" s="25">
        <v>4168</v>
      </c>
      <c r="W222" s="25">
        <v>2508</v>
      </c>
      <c r="X222" s="25">
        <v>1113</v>
      </c>
      <c r="Y222" s="25">
        <v>1002</v>
      </c>
      <c r="Z222" s="25"/>
    </row>
    <row r="223" ht="24.1" customHeight="1" spans="1:26">
      <c r="A223" s="17" t="s">
        <v>797</v>
      </c>
      <c r="B223" s="17" t="s">
        <v>759</v>
      </c>
      <c r="C223" s="17" t="s">
        <v>769</v>
      </c>
      <c r="D223" s="17" t="s">
        <v>770</v>
      </c>
      <c r="E223" s="17" t="s">
        <v>771</v>
      </c>
      <c r="F223" s="18" t="s">
        <v>40</v>
      </c>
      <c r="G223" s="18" t="s">
        <v>41</v>
      </c>
      <c r="H223" s="18" t="s">
        <v>42</v>
      </c>
      <c r="I223" s="18" t="s">
        <v>796</v>
      </c>
      <c r="J223" s="25">
        <v>27.8</v>
      </c>
      <c r="K223" s="25">
        <f t="shared" si="40"/>
        <v>28</v>
      </c>
      <c r="L223" s="25">
        <v>28</v>
      </c>
      <c r="M223" s="25">
        <f t="shared" si="42"/>
        <v>0</v>
      </c>
      <c r="N223" s="25"/>
      <c r="O223" s="25"/>
      <c r="P223" s="25"/>
      <c r="Q223" s="25"/>
      <c r="R223" s="25"/>
      <c r="S223" s="25"/>
      <c r="T223" s="25"/>
      <c r="U223" s="25"/>
      <c r="V223" s="25"/>
      <c r="W223" s="25"/>
      <c r="X223" s="25"/>
      <c r="Y223" s="25"/>
      <c r="Z223" s="25"/>
    </row>
    <row r="224" ht="24.1" customHeight="1" spans="1:26">
      <c r="A224" s="17" t="s">
        <v>798</v>
      </c>
      <c r="B224" s="17" t="s">
        <v>759</v>
      </c>
      <c r="C224" s="17" t="s">
        <v>799</v>
      </c>
      <c r="D224" s="17" t="s">
        <v>800</v>
      </c>
      <c r="E224" s="17" t="s">
        <v>801</v>
      </c>
      <c r="F224" s="18" t="s">
        <v>58</v>
      </c>
      <c r="G224" s="18" t="s">
        <v>41</v>
      </c>
      <c r="H224" s="18" t="s">
        <v>42</v>
      </c>
      <c r="I224" s="18" t="s">
        <v>802</v>
      </c>
      <c r="J224" s="25">
        <v>900</v>
      </c>
      <c r="K224" s="25">
        <f t="shared" si="40"/>
        <v>900</v>
      </c>
      <c r="L224" s="25">
        <v>700</v>
      </c>
      <c r="M224" s="25">
        <f t="shared" si="42"/>
        <v>200</v>
      </c>
      <c r="N224" s="25"/>
      <c r="O224" s="25"/>
      <c r="P224" s="25"/>
      <c r="Q224" s="25"/>
      <c r="R224" s="25"/>
      <c r="S224" s="25"/>
      <c r="T224" s="25"/>
      <c r="U224" s="25"/>
      <c r="V224" s="25"/>
      <c r="W224" s="25">
        <v>200</v>
      </c>
      <c r="X224" s="25"/>
      <c r="Y224" s="25"/>
      <c r="Z224" s="25"/>
    </row>
    <row r="225" ht="24.1" customHeight="1" spans="1:26">
      <c r="A225" s="17" t="s">
        <v>803</v>
      </c>
      <c r="B225" s="17" t="s">
        <v>759</v>
      </c>
      <c r="C225" s="17" t="s">
        <v>804</v>
      </c>
      <c r="D225" s="17" t="s">
        <v>805</v>
      </c>
      <c r="E225" s="17" t="s">
        <v>806</v>
      </c>
      <c r="F225" s="18" t="s">
        <v>58</v>
      </c>
      <c r="G225" s="18" t="s">
        <v>41</v>
      </c>
      <c r="H225" s="18" t="s">
        <v>42</v>
      </c>
      <c r="I225" s="18" t="s">
        <v>807</v>
      </c>
      <c r="J225" s="25">
        <v>42.84</v>
      </c>
      <c r="K225" s="25">
        <f t="shared" si="40"/>
        <v>43</v>
      </c>
      <c r="L225" s="25">
        <v>43</v>
      </c>
      <c r="M225" s="25">
        <f t="shared" si="42"/>
        <v>0</v>
      </c>
      <c r="N225" s="25"/>
      <c r="O225" s="25"/>
      <c r="P225" s="25"/>
      <c r="Q225" s="25"/>
      <c r="R225" s="25"/>
      <c r="S225" s="25"/>
      <c r="T225" s="25"/>
      <c r="U225" s="25"/>
      <c r="V225" s="25"/>
      <c r="W225" s="25"/>
      <c r="X225" s="25"/>
      <c r="Y225" s="25"/>
      <c r="Z225" s="25"/>
    </row>
    <row r="226" ht="24.1" customHeight="1" spans="1:26">
      <c r="A226" s="17" t="s">
        <v>808</v>
      </c>
      <c r="B226" s="17" t="s">
        <v>759</v>
      </c>
      <c r="C226" s="17" t="s">
        <v>809</v>
      </c>
      <c r="D226" s="17" t="s">
        <v>775</v>
      </c>
      <c r="E226" s="17" t="s">
        <v>776</v>
      </c>
      <c r="F226" s="18" t="s">
        <v>40</v>
      </c>
      <c r="G226" s="18" t="s">
        <v>41</v>
      </c>
      <c r="H226" s="18" t="s">
        <v>42</v>
      </c>
      <c r="I226" s="18" t="s">
        <v>810</v>
      </c>
      <c r="J226" s="25">
        <v>11098</v>
      </c>
      <c r="K226" s="25">
        <f t="shared" si="40"/>
        <v>11098</v>
      </c>
      <c r="L226" s="25">
        <v>0</v>
      </c>
      <c r="M226" s="25">
        <f t="shared" si="42"/>
        <v>11098</v>
      </c>
      <c r="N226" s="25">
        <v>1733</v>
      </c>
      <c r="O226" s="25">
        <v>2417</v>
      </c>
      <c r="P226" s="25">
        <v>802</v>
      </c>
      <c r="Q226" s="25">
        <v>568</v>
      </c>
      <c r="R226" s="25">
        <v>1443</v>
      </c>
      <c r="S226" s="25">
        <v>1209</v>
      </c>
      <c r="T226" s="25">
        <v>841</v>
      </c>
      <c r="U226" s="25">
        <v>492</v>
      </c>
      <c r="V226" s="25">
        <v>445</v>
      </c>
      <c r="W226" s="25">
        <v>766</v>
      </c>
      <c r="X226" s="25">
        <v>327</v>
      </c>
      <c r="Y226" s="25">
        <v>55</v>
      </c>
      <c r="Z226" s="25"/>
    </row>
    <row r="227" ht="24.1" customHeight="1" spans="1:26">
      <c r="A227" s="17" t="s">
        <v>811</v>
      </c>
      <c r="B227" s="17" t="s">
        <v>759</v>
      </c>
      <c r="C227" s="17" t="s">
        <v>789</v>
      </c>
      <c r="D227" s="17" t="s">
        <v>790</v>
      </c>
      <c r="E227" s="17" t="s">
        <v>791</v>
      </c>
      <c r="F227" s="18" t="s">
        <v>58</v>
      </c>
      <c r="G227" s="18" t="s">
        <v>41</v>
      </c>
      <c r="H227" s="18" t="s">
        <v>42</v>
      </c>
      <c r="I227" s="18" t="s">
        <v>810</v>
      </c>
      <c r="J227" s="25">
        <v>7141.83</v>
      </c>
      <c r="K227" s="25">
        <f t="shared" si="40"/>
        <v>7142</v>
      </c>
      <c r="L227" s="25">
        <v>0</v>
      </c>
      <c r="M227" s="25">
        <f t="shared" si="42"/>
        <v>7142</v>
      </c>
      <c r="N227" s="25">
        <v>1122</v>
      </c>
      <c r="O227" s="25">
        <v>1192</v>
      </c>
      <c r="P227" s="25">
        <v>504</v>
      </c>
      <c r="Q227" s="25">
        <v>556</v>
      </c>
      <c r="R227" s="25">
        <v>944</v>
      </c>
      <c r="S227" s="25">
        <v>653</v>
      </c>
      <c r="T227" s="25">
        <v>656</v>
      </c>
      <c r="U227" s="25">
        <v>252</v>
      </c>
      <c r="V227" s="25">
        <v>212</v>
      </c>
      <c r="W227" s="25">
        <v>605</v>
      </c>
      <c r="X227" s="25">
        <v>400</v>
      </c>
      <c r="Y227" s="25">
        <v>46</v>
      </c>
      <c r="Z227" s="25"/>
    </row>
    <row r="228" ht="24.1" customHeight="1" spans="1:26">
      <c r="A228" s="17" t="s">
        <v>812</v>
      </c>
      <c r="B228" s="17" t="s">
        <v>759</v>
      </c>
      <c r="C228" s="17" t="s">
        <v>813</v>
      </c>
      <c r="D228" s="17" t="s">
        <v>814</v>
      </c>
      <c r="E228" s="17" t="s">
        <v>815</v>
      </c>
      <c r="F228" s="18" t="s">
        <v>58</v>
      </c>
      <c r="G228" s="18" t="s">
        <v>41</v>
      </c>
      <c r="H228" s="18" t="s">
        <v>42</v>
      </c>
      <c r="I228" s="18" t="s">
        <v>782</v>
      </c>
      <c r="J228" s="25">
        <v>5389</v>
      </c>
      <c r="K228" s="25">
        <f t="shared" si="40"/>
        <v>5389</v>
      </c>
      <c r="L228" s="25">
        <v>405</v>
      </c>
      <c r="M228" s="25">
        <f t="shared" si="42"/>
        <v>4984</v>
      </c>
      <c r="N228" s="25"/>
      <c r="O228" s="25">
        <v>2800</v>
      </c>
      <c r="P228" s="25">
        <v>684</v>
      </c>
      <c r="Q228" s="25"/>
      <c r="R228" s="25"/>
      <c r="S228" s="25">
        <v>1500</v>
      </c>
      <c r="T228" s="25"/>
      <c r="U228" s="25"/>
      <c r="V228" s="25"/>
      <c r="W228" s="25"/>
      <c r="X228" s="25"/>
      <c r="Y228" s="25"/>
      <c r="Z228" s="25"/>
    </row>
    <row r="229" ht="48.2" customHeight="1" spans="1:26">
      <c r="A229" s="17" t="s">
        <v>816</v>
      </c>
      <c r="B229" s="17" t="s">
        <v>759</v>
      </c>
      <c r="C229" s="17" t="s">
        <v>764</v>
      </c>
      <c r="D229" s="17" t="s">
        <v>765</v>
      </c>
      <c r="E229" s="17" t="s">
        <v>766</v>
      </c>
      <c r="F229" s="18" t="s">
        <v>40</v>
      </c>
      <c r="G229" s="18" t="s">
        <v>41</v>
      </c>
      <c r="H229" s="18" t="s">
        <v>42</v>
      </c>
      <c r="I229" s="18" t="s">
        <v>810</v>
      </c>
      <c r="J229" s="25">
        <v>2656.35</v>
      </c>
      <c r="K229" s="25">
        <f t="shared" si="40"/>
        <v>2656</v>
      </c>
      <c r="L229" s="25">
        <v>0</v>
      </c>
      <c r="M229" s="25">
        <f t="shared" si="42"/>
        <v>2656</v>
      </c>
      <c r="N229" s="25">
        <v>418</v>
      </c>
      <c r="O229" s="25">
        <v>347</v>
      </c>
      <c r="P229" s="25">
        <v>238</v>
      </c>
      <c r="Q229" s="25">
        <v>233</v>
      </c>
      <c r="R229" s="25">
        <v>475</v>
      </c>
      <c r="S229" s="25">
        <v>178</v>
      </c>
      <c r="T229" s="25">
        <v>157</v>
      </c>
      <c r="U229" s="25">
        <v>98</v>
      </c>
      <c r="V229" s="25">
        <v>66</v>
      </c>
      <c r="W229" s="25">
        <v>274</v>
      </c>
      <c r="X229" s="25">
        <v>171</v>
      </c>
      <c r="Y229" s="25">
        <v>1</v>
      </c>
      <c r="Z229" s="25"/>
    </row>
    <row r="230" ht="24.1" customHeight="1" spans="1:26">
      <c r="A230" s="17" t="s">
        <v>817</v>
      </c>
      <c r="B230" s="17" t="s">
        <v>759</v>
      </c>
      <c r="C230" s="17" t="s">
        <v>818</v>
      </c>
      <c r="D230" s="17" t="s">
        <v>819</v>
      </c>
      <c r="E230" s="17" t="s">
        <v>820</v>
      </c>
      <c r="F230" s="18" t="s">
        <v>58</v>
      </c>
      <c r="G230" s="18" t="s">
        <v>41</v>
      </c>
      <c r="H230" s="18" t="s">
        <v>42</v>
      </c>
      <c r="I230" s="18" t="s">
        <v>821</v>
      </c>
      <c r="J230" s="25">
        <v>2401.08</v>
      </c>
      <c r="K230" s="25">
        <f t="shared" si="40"/>
        <v>2401</v>
      </c>
      <c r="L230" s="25">
        <v>755</v>
      </c>
      <c r="M230" s="25">
        <f t="shared" si="42"/>
        <v>1646</v>
      </c>
      <c r="N230" s="25"/>
      <c r="O230" s="25">
        <v>359</v>
      </c>
      <c r="P230" s="25">
        <v>60</v>
      </c>
      <c r="Q230" s="25">
        <v>117</v>
      </c>
      <c r="R230" s="25">
        <v>62</v>
      </c>
      <c r="S230" s="25">
        <v>319</v>
      </c>
      <c r="T230" s="25">
        <v>151</v>
      </c>
      <c r="U230" s="25">
        <v>161</v>
      </c>
      <c r="V230" s="25">
        <v>56</v>
      </c>
      <c r="W230" s="25">
        <v>283</v>
      </c>
      <c r="X230" s="25">
        <v>67</v>
      </c>
      <c r="Y230" s="25">
        <v>11</v>
      </c>
      <c r="Z230" s="25"/>
    </row>
    <row r="231" ht="24.1" customHeight="1" spans="1:26">
      <c r="A231" s="17" t="s">
        <v>822</v>
      </c>
      <c r="B231" s="17" t="s">
        <v>759</v>
      </c>
      <c r="C231" s="17" t="s">
        <v>764</v>
      </c>
      <c r="D231" s="17" t="s">
        <v>765</v>
      </c>
      <c r="E231" s="17" t="s">
        <v>766</v>
      </c>
      <c r="F231" s="18" t="s">
        <v>40</v>
      </c>
      <c r="G231" s="18" t="s">
        <v>41</v>
      </c>
      <c r="H231" s="18" t="s">
        <v>42</v>
      </c>
      <c r="I231" s="18" t="s">
        <v>782</v>
      </c>
      <c r="J231" s="25">
        <v>168.91</v>
      </c>
      <c r="K231" s="25">
        <f t="shared" si="40"/>
        <v>169</v>
      </c>
      <c r="L231" s="25">
        <v>0</v>
      </c>
      <c r="M231" s="25">
        <f t="shared" si="42"/>
        <v>169</v>
      </c>
      <c r="N231" s="25">
        <v>6</v>
      </c>
      <c r="O231" s="25">
        <v>35</v>
      </c>
      <c r="P231" s="25">
        <v>11</v>
      </c>
      <c r="Q231" s="25">
        <v>9</v>
      </c>
      <c r="R231" s="25">
        <v>31</v>
      </c>
      <c r="S231" s="25">
        <v>20</v>
      </c>
      <c r="T231" s="25">
        <v>21</v>
      </c>
      <c r="U231" s="25">
        <v>7</v>
      </c>
      <c r="V231" s="25">
        <v>3</v>
      </c>
      <c r="W231" s="25">
        <v>14</v>
      </c>
      <c r="X231" s="25">
        <v>10</v>
      </c>
      <c r="Y231" s="25">
        <v>2</v>
      </c>
      <c r="Z231" s="25"/>
    </row>
    <row r="232" ht="24.1" customHeight="1" spans="1:26">
      <c r="A232" s="17" t="s">
        <v>823</v>
      </c>
      <c r="B232" s="17" t="s">
        <v>759</v>
      </c>
      <c r="C232" s="17" t="s">
        <v>809</v>
      </c>
      <c r="D232" s="17" t="s">
        <v>824</v>
      </c>
      <c r="E232" s="17" t="s">
        <v>825</v>
      </c>
      <c r="F232" s="18" t="s">
        <v>40</v>
      </c>
      <c r="G232" s="18" t="s">
        <v>41</v>
      </c>
      <c r="H232" s="18" t="s">
        <v>42</v>
      </c>
      <c r="I232" s="18" t="s">
        <v>767</v>
      </c>
      <c r="J232" s="25">
        <v>13571.27</v>
      </c>
      <c r="K232" s="25">
        <f t="shared" si="40"/>
        <v>13571</v>
      </c>
      <c r="L232" s="25">
        <v>230</v>
      </c>
      <c r="M232" s="25">
        <f t="shared" si="42"/>
        <v>13341</v>
      </c>
      <c r="N232" s="25">
        <v>2061</v>
      </c>
      <c r="O232" s="25">
        <v>3004</v>
      </c>
      <c r="P232" s="25">
        <v>949</v>
      </c>
      <c r="Q232" s="25">
        <v>716</v>
      </c>
      <c r="R232" s="25">
        <v>1722</v>
      </c>
      <c r="S232" s="25">
        <v>1242</v>
      </c>
      <c r="T232" s="25">
        <v>954</v>
      </c>
      <c r="U232" s="25">
        <v>636</v>
      </c>
      <c r="V232" s="25">
        <v>539</v>
      </c>
      <c r="W232" s="25">
        <v>980</v>
      </c>
      <c r="X232" s="25">
        <v>450</v>
      </c>
      <c r="Y232" s="25">
        <v>88</v>
      </c>
      <c r="Z232" s="25"/>
    </row>
    <row r="233" ht="24.1" customHeight="1" spans="1:26">
      <c r="A233" s="17" t="s">
        <v>826</v>
      </c>
      <c r="B233" s="17" t="s">
        <v>759</v>
      </c>
      <c r="C233" s="17" t="s">
        <v>827</v>
      </c>
      <c r="D233" s="17" t="s">
        <v>828</v>
      </c>
      <c r="E233" s="17" t="s">
        <v>829</v>
      </c>
      <c r="F233" s="18" t="s">
        <v>58</v>
      </c>
      <c r="G233" s="18" t="s">
        <v>41</v>
      </c>
      <c r="H233" s="18" t="s">
        <v>42</v>
      </c>
      <c r="I233" s="18" t="s">
        <v>782</v>
      </c>
      <c r="J233" s="25">
        <v>547.5</v>
      </c>
      <c r="K233" s="25">
        <f t="shared" si="40"/>
        <v>548</v>
      </c>
      <c r="L233" s="25">
        <v>400</v>
      </c>
      <c r="M233" s="25">
        <f t="shared" si="42"/>
        <v>148</v>
      </c>
      <c r="N233" s="25"/>
      <c r="O233" s="25"/>
      <c r="P233" s="25"/>
      <c r="Q233" s="25"/>
      <c r="R233" s="25"/>
      <c r="S233" s="25"/>
      <c r="T233" s="25">
        <v>68</v>
      </c>
      <c r="U233" s="25"/>
      <c r="V233" s="25"/>
      <c r="W233" s="25"/>
      <c r="X233" s="25">
        <v>80</v>
      </c>
      <c r="Y233" s="25"/>
      <c r="Z233" s="25"/>
    </row>
    <row r="234" ht="24.1" customHeight="1" spans="1:26">
      <c r="A234" s="17" t="s">
        <v>830</v>
      </c>
      <c r="B234" s="17" t="s">
        <v>759</v>
      </c>
      <c r="C234" s="17" t="s">
        <v>831</v>
      </c>
      <c r="D234" s="17" t="s">
        <v>832</v>
      </c>
      <c r="E234" s="17" t="s">
        <v>833</v>
      </c>
      <c r="F234" s="18" t="s">
        <v>58</v>
      </c>
      <c r="G234" s="18" t="s">
        <v>41</v>
      </c>
      <c r="H234" s="18" t="s">
        <v>42</v>
      </c>
      <c r="I234" s="18" t="s">
        <v>834</v>
      </c>
      <c r="J234" s="25">
        <v>2890.3</v>
      </c>
      <c r="K234" s="25">
        <f t="shared" si="40"/>
        <v>2890</v>
      </c>
      <c r="L234" s="25">
        <v>233</v>
      </c>
      <c r="M234" s="25">
        <f t="shared" si="42"/>
        <v>2657</v>
      </c>
      <c r="N234" s="25">
        <v>618</v>
      </c>
      <c r="O234" s="25">
        <v>420</v>
      </c>
      <c r="P234" s="25">
        <v>91</v>
      </c>
      <c r="Q234" s="25">
        <v>63</v>
      </c>
      <c r="R234" s="25">
        <v>207</v>
      </c>
      <c r="S234" s="25">
        <v>314</v>
      </c>
      <c r="T234" s="25">
        <v>503</v>
      </c>
      <c r="U234" s="25">
        <v>110</v>
      </c>
      <c r="V234" s="25">
        <v>154</v>
      </c>
      <c r="W234" s="25">
        <v>107</v>
      </c>
      <c r="X234" s="25">
        <v>62</v>
      </c>
      <c r="Y234" s="25">
        <v>8</v>
      </c>
      <c r="Z234" s="25"/>
    </row>
    <row r="235" ht="24.1" customHeight="1" spans="1:26">
      <c r="A235" s="17" t="s">
        <v>835</v>
      </c>
      <c r="B235" s="17" t="s">
        <v>759</v>
      </c>
      <c r="C235" s="17" t="s">
        <v>831</v>
      </c>
      <c r="D235" s="17" t="s">
        <v>832</v>
      </c>
      <c r="E235" s="17" t="s">
        <v>833</v>
      </c>
      <c r="F235" s="18" t="s">
        <v>58</v>
      </c>
      <c r="G235" s="18" t="s">
        <v>41</v>
      </c>
      <c r="H235" s="18" t="s">
        <v>42</v>
      </c>
      <c r="I235" s="18" t="s">
        <v>836</v>
      </c>
      <c r="J235" s="25">
        <v>616.34</v>
      </c>
      <c r="K235" s="25">
        <f t="shared" si="40"/>
        <v>616</v>
      </c>
      <c r="L235" s="25">
        <v>577</v>
      </c>
      <c r="M235" s="25">
        <f t="shared" si="42"/>
        <v>39</v>
      </c>
      <c r="N235" s="25">
        <v>3</v>
      </c>
      <c r="O235" s="25">
        <v>8</v>
      </c>
      <c r="P235" s="25">
        <v>3</v>
      </c>
      <c r="Q235" s="25">
        <v>2</v>
      </c>
      <c r="R235" s="25">
        <v>3</v>
      </c>
      <c r="S235" s="25">
        <v>5</v>
      </c>
      <c r="T235" s="25">
        <v>4</v>
      </c>
      <c r="U235" s="25">
        <v>3</v>
      </c>
      <c r="V235" s="25">
        <v>1</v>
      </c>
      <c r="W235" s="25">
        <v>4</v>
      </c>
      <c r="X235" s="25">
        <v>2</v>
      </c>
      <c r="Y235" s="25">
        <v>1</v>
      </c>
      <c r="Z235" s="25"/>
    </row>
    <row r="236" ht="24.1" customHeight="1" spans="1:26">
      <c r="A236" s="17" t="s">
        <v>837</v>
      </c>
      <c r="B236" s="17" t="s">
        <v>759</v>
      </c>
      <c r="C236" s="17" t="s">
        <v>838</v>
      </c>
      <c r="D236" s="17" t="s">
        <v>839</v>
      </c>
      <c r="E236" s="17" t="s">
        <v>840</v>
      </c>
      <c r="F236" s="18" t="s">
        <v>58</v>
      </c>
      <c r="G236" s="18" t="s">
        <v>41</v>
      </c>
      <c r="H236" s="18" t="s">
        <v>42</v>
      </c>
      <c r="I236" s="18" t="s">
        <v>796</v>
      </c>
      <c r="J236" s="25">
        <v>43520</v>
      </c>
      <c r="K236" s="25">
        <f t="shared" si="40"/>
        <v>43520</v>
      </c>
      <c r="L236" s="25">
        <v>0</v>
      </c>
      <c r="M236" s="25">
        <f t="shared" si="42"/>
        <v>43520</v>
      </c>
      <c r="N236" s="25">
        <v>8761</v>
      </c>
      <c r="O236" s="25">
        <v>8277</v>
      </c>
      <c r="P236" s="25">
        <v>1052</v>
      </c>
      <c r="Q236" s="25">
        <v>2943</v>
      </c>
      <c r="R236" s="25">
        <v>4244</v>
      </c>
      <c r="S236" s="25">
        <v>2724</v>
      </c>
      <c r="T236" s="25">
        <v>5517</v>
      </c>
      <c r="U236" s="25">
        <v>1074</v>
      </c>
      <c r="V236" s="25">
        <v>3817</v>
      </c>
      <c r="W236" s="25">
        <v>2910</v>
      </c>
      <c r="X236" s="25">
        <v>1901</v>
      </c>
      <c r="Y236" s="25">
        <v>300</v>
      </c>
      <c r="Z236" s="25"/>
    </row>
    <row r="237" ht="24.1" customHeight="1" spans="1:26">
      <c r="A237" s="17" t="s">
        <v>841</v>
      </c>
      <c r="B237" s="17" t="s">
        <v>759</v>
      </c>
      <c r="C237" s="17" t="s">
        <v>831</v>
      </c>
      <c r="D237" s="17" t="s">
        <v>832</v>
      </c>
      <c r="E237" s="17" t="s">
        <v>833</v>
      </c>
      <c r="F237" s="18" t="s">
        <v>58</v>
      </c>
      <c r="G237" s="18" t="s">
        <v>41</v>
      </c>
      <c r="H237" s="18" t="s">
        <v>42</v>
      </c>
      <c r="I237" s="18" t="s">
        <v>821</v>
      </c>
      <c r="J237" s="25">
        <v>550.96</v>
      </c>
      <c r="K237" s="25">
        <f t="shared" si="40"/>
        <v>551</v>
      </c>
      <c r="L237" s="25">
        <v>155</v>
      </c>
      <c r="M237" s="25">
        <f t="shared" si="42"/>
        <v>396</v>
      </c>
      <c r="N237" s="25"/>
      <c r="O237" s="25">
        <v>71</v>
      </c>
      <c r="P237" s="25">
        <v>16</v>
      </c>
      <c r="Q237" s="25">
        <v>33</v>
      </c>
      <c r="R237" s="25">
        <v>35</v>
      </c>
      <c r="S237" s="25">
        <v>78</v>
      </c>
      <c r="T237" s="25">
        <v>29</v>
      </c>
      <c r="U237" s="25">
        <v>25</v>
      </c>
      <c r="V237" s="25">
        <v>9</v>
      </c>
      <c r="W237" s="25">
        <v>67</v>
      </c>
      <c r="X237" s="25">
        <v>28</v>
      </c>
      <c r="Y237" s="25">
        <v>5</v>
      </c>
      <c r="Z237" s="25"/>
    </row>
    <row r="238" ht="24.1" customHeight="1" spans="1:26">
      <c r="A238" s="17" t="s">
        <v>842</v>
      </c>
      <c r="B238" s="17" t="s">
        <v>759</v>
      </c>
      <c r="C238" s="17" t="s">
        <v>809</v>
      </c>
      <c r="D238" s="17" t="s">
        <v>775</v>
      </c>
      <c r="E238" s="17" t="s">
        <v>843</v>
      </c>
      <c r="F238" s="18" t="s">
        <v>40</v>
      </c>
      <c r="G238" s="18" t="s">
        <v>41</v>
      </c>
      <c r="H238" s="18" t="s">
        <v>42</v>
      </c>
      <c r="I238" s="18" t="s">
        <v>844</v>
      </c>
      <c r="J238" s="25">
        <v>1907</v>
      </c>
      <c r="K238" s="25">
        <f t="shared" si="40"/>
        <v>1907</v>
      </c>
      <c r="L238" s="25">
        <v>298</v>
      </c>
      <c r="M238" s="25">
        <f t="shared" si="42"/>
        <v>1609</v>
      </c>
      <c r="N238" s="25">
        <v>130</v>
      </c>
      <c r="O238" s="25">
        <v>333</v>
      </c>
      <c r="P238" s="25">
        <v>234</v>
      </c>
      <c r="Q238" s="25">
        <v>58</v>
      </c>
      <c r="R238" s="25">
        <v>162</v>
      </c>
      <c r="S238" s="25">
        <v>209</v>
      </c>
      <c r="T238" s="25">
        <v>115</v>
      </c>
      <c r="U238" s="25">
        <v>99</v>
      </c>
      <c r="V238" s="25">
        <v>71</v>
      </c>
      <c r="W238" s="25">
        <v>105</v>
      </c>
      <c r="X238" s="25">
        <v>76</v>
      </c>
      <c r="Y238" s="25">
        <v>17</v>
      </c>
      <c r="Z238" s="25"/>
    </row>
    <row r="239" ht="36.15" customHeight="1" spans="1:26">
      <c r="A239" s="17" t="s">
        <v>845</v>
      </c>
      <c r="B239" s="17" t="s">
        <v>759</v>
      </c>
      <c r="C239" s="17" t="s">
        <v>809</v>
      </c>
      <c r="D239" s="17" t="s">
        <v>775</v>
      </c>
      <c r="E239" s="17" t="s">
        <v>776</v>
      </c>
      <c r="F239" s="18" t="s">
        <v>40</v>
      </c>
      <c r="G239" s="18" t="s">
        <v>41</v>
      </c>
      <c r="H239" s="18" t="s">
        <v>42</v>
      </c>
      <c r="I239" s="18" t="s">
        <v>796</v>
      </c>
      <c r="J239" s="25">
        <v>873</v>
      </c>
      <c r="K239" s="25">
        <f t="shared" si="40"/>
        <v>873</v>
      </c>
      <c r="L239" s="25">
        <v>0</v>
      </c>
      <c r="M239" s="25">
        <f t="shared" si="42"/>
        <v>873</v>
      </c>
      <c r="N239" s="25">
        <v>137</v>
      </c>
      <c r="O239" s="25">
        <v>191</v>
      </c>
      <c r="P239" s="25">
        <v>65</v>
      </c>
      <c r="Q239" s="25">
        <v>45</v>
      </c>
      <c r="R239" s="25">
        <v>117</v>
      </c>
      <c r="S239" s="25">
        <v>95</v>
      </c>
      <c r="T239" s="25">
        <v>59</v>
      </c>
      <c r="U239" s="25">
        <v>32</v>
      </c>
      <c r="V239" s="25">
        <v>34</v>
      </c>
      <c r="W239" s="25">
        <v>70</v>
      </c>
      <c r="X239" s="25">
        <v>25</v>
      </c>
      <c r="Y239" s="25">
        <v>3</v>
      </c>
      <c r="Z239" s="25"/>
    </row>
    <row r="240" ht="24.1" customHeight="1" spans="1:26">
      <c r="A240" s="17" t="s">
        <v>846</v>
      </c>
      <c r="B240" s="17" t="s">
        <v>759</v>
      </c>
      <c r="C240" s="17" t="s">
        <v>847</v>
      </c>
      <c r="D240" s="17" t="s">
        <v>848</v>
      </c>
      <c r="E240" s="17" t="s">
        <v>849</v>
      </c>
      <c r="F240" s="18" t="s">
        <v>40</v>
      </c>
      <c r="G240" s="18" t="s">
        <v>41</v>
      </c>
      <c r="H240" s="18" t="s">
        <v>42</v>
      </c>
      <c r="I240" s="18" t="s">
        <v>850</v>
      </c>
      <c r="J240" s="25">
        <v>60</v>
      </c>
      <c r="K240" s="25">
        <f t="shared" si="40"/>
        <v>60</v>
      </c>
      <c r="L240" s="25">
        <v>40</v>
      </c>
      <c r="M240" s="25">
        <f t="shared" si="42"/>
        <v>20</v>
      </c>
      <c r="N240" s="25"/>
      <c r="O240" s="25"/>
      <c r="P240" s="25"/>
      <c r="Q240" s="25"/>
      <c r="R240" s="25"/>
      <c r="S240" s="25"/>
      <c r="T240" s="25"/>
      <c r="U240" s="25">
        <v>20</v>
      </c>
      <c r="V240" s="25"/>
      <c r="W240" s="25"/>
      <c r="X240" s="25"/>
      <c r="Y240" s="25"/>
      <c r="Z240" s="25"/>
    </row>
    <row r="241" ht="24.1" customHeight="1" spans="1:26">
      <c r="A241" s="17" t="s">
        <v>851</v>
      </c>
      <c r="B241" s="17" t="s">
        <v>759</v>
      </c>
      <c r="C241" s="17" t="s">
        <v>818</v>
      </c>
      <c r="D241" s="17" t="s">
        <v>852</v>
      </c>
      <c r="E241" s="17" t="s">
        <v>853</v>
      </c>
      <c r="F241" s="18" t="s">
        <v>58</v>
      </c>
      <c r="G241" s="18" t="s">
        <v>41</v>
      </c>
      <c r="H241" s="18" t="s">
        <v>42</v>
      </c>
      <c r="I241" s="18" t="s">
        <v>844</v>
      </c>
      <c r="J241" s="25">
        <v>7132</v>
      </c>
      <c r="K241" s="25">
        <f t="shared" si="40"/>
        <v>7132</v>
      </c>
      <c r="L241" s="25">
        <v>1143</v>
      </c>
      <c r="M241" s="25">
        <f t="shared" si="42"/>
        <v>5989</v>
      </c>
      <c r="N241" s="25">
        <v>503</v>
      </c>
      <c r="O241" s="25">
        <v>870</v>
      </c>
      <c r="P241" s="25">
        <v>1081</v>
      </c>
      <c r="Q241" s="25">
        <v>228</v>
      </c>
      <c r="R241" s="25">
        <v>545</v>
      </c>
      <c r="S241" s="25">
        <v>776</v>
      </c>
      <c r="T241" s="25">
        <v>654</v>
      </c>
      <c r="U241" s="25">
        <v>349</v>
      </c>
      <c r="V241" s="25">
        <v>267</v>
      </c>
      <c r="W241" s="25">
        <v>368</v>
      </c>
      <c r="X241" s="25">
        <v>286</v>
      </c>
      <c r="Y241" s="25">
        <v>62</v>
      </c>
      <c r="Z241" s="25"/>
    </row>
    <row r="242" ht="36.15" customHeight="1" spans="1:26">
      <c r="A242" s="17" t="s">
        <v>854</v>
      </c>
      <c r="B242" s="17" t="s">
        <v>759</v>
      </c>
      <c r="C242" s="17" t="s">
        <v>855</v>
      </c>
      <c r="D242" s="17" t="s">
        <v>856</v>
      </c>
      <c r="E242" s="17" t="s">
        <v>857</v>
      </c>
      <c r="F242" s="18" t="s">
        <v>58</v>
      </c>
      <c r="G242" s="18" t="s">
        <v>41</v>
      </c>
      <c r="H242" s="18" t="s">
        <v>42</v>
      </c>
      <c r="I242" s="18" t="s">
        <v>772</v>
      </c>
      <c r="J242" s="25">
        <v>29694.17</v>
      </c>
      <c r="K242" s="25">
        <f t="shared" si="40"/>
        <v>29694</v>
      </c>
      <c r="L242" s="25">
        <v>0</v>
      </c>
      <c r="M242" s="25">
        <f t="shared" si="42"/>
        <v>29694</v>
      </c>
      <c r="N242" s="25">
        <v>2395</v>
      </c>
      <c r="O242" s="25">
        <v>5309</v>
      </c>
      <c r="P242" s="25">
        <v>2264</v>
      </c>
      <c r="Q242" s="25">
        <v>2543</v>
      </c>
      <c r="R242" s="25">
        <v>3085</v>
      </c>
      <c r="S242" s="25">
        <v>2440</v>
      </c>
      <c r="T242" s="25">
        <v>3902</v>
      </c>
      <c r="U242" s="25">
        <v>1452</v>
      </c>
      <c r="V242" s="25">
        <v>1333</v>
      </c>
      <c r="W242" s="25">
        <v>2788</v>
      </c>
      <c r="X242" s="25">
        <v>1847</v>
      </c>
      <c r="Y242" s="25">
        <v>336</v>
      </c>
      <c r="Z242" s="25"/>
    </row>
    <row r="243" ht="24.1" customHeight="1" spans="1:26">
      <c r="A243" s="17" t="s">
        <v>858</v>
      </c>
      <c r="B243" s="17" t="s">
        <v>759</v>
      </c>
      <c r="C243" s="17" t="s">
        <v>789</v>
      </c>
      <c r="D243" s="17" t="s">
        <v>790</v>
      </c>
      <c r="E243" s="17" t="s">
        <v>791</v>
      </c>
      <c r="F243" s="18" t="s">
        <v>58</v>
      </c>
      <c r="G243" s="18" t="s">
        <v>41</v>
      </c>
      <c r="H243" s="18" t="s">
        <v>42</v>
      </c>
      <c r="I243" s="18" t="s">
        <v>810</v>
      </c>
      <c r="J243" s="25">
        <v>4645.7</v>
      </c>
      <c r="K243" s="25">
        <f t="shared" si="40"/>
        <v>4646</v>
      </c>
      <c r="L243" s="25">
        <v>0</v>
      </c>
      <c r="M243" s="25">
        <f t="shared" si="42"/>
        <v>4646</v>
      </c>
      <c r="N243" s="25">
        <v>429</v>
      </c>
      <c r="O243" s="25">
        <v>1973</v>
      </c>
      <c r="P243" s="25">
        <v>276</v>
      </c>
      <c r="Q243" s="25">
        <v>270</v>
      </c>
      <c r="R243" s="25">
        <v>474</v>
      </c>
      <c r="S243" s="25">
        <v>257</v>
      </c>
      <c r="T243" s="25">
        <v>208</v>
      </c>
      <c r="U243" s="25">
        <v>133</v>
      </c>
      <c r="V243" s="25">
        <v>105</v>
      </c>
      <c r="W243" s="25">
        <v>331</v>
      </c>
      <c r="X243" s="25">
        <v>178</v>
      </c>
      <c r="Y243" s="25">
        <v>12</v>
      </c>
      <c r="Z243" s="25"/>
    </row>
    <row r="244" ht="36.15" customHeight="1" spans="1:26">
      <c r="A244" s="17" t="s">
        <v>859</v>
      </c>
      <c r="B244" s="17" t="s">
        <v>759</v>
      </c>
      <c r="C244" s="17" t="s">
        <v>818</v>
      </c>
      <c r="D244" s="17" t="s">
        <v>819</v>
      </c>
      <c r="E244" s="17" t="s">
        <v>820</v>
      </c>
      <c r="F244" s="18" t="s">
        <v>58</v>
      </c>
      <c r="G244" s="18" t="s">
        <v>41</v>
      </c>
      <c r="H244" s="18" t="s">
        <v>42</v>
      </c>
      <c r="I244" s="18" t="s">
        <v>834</v>
      </c>
      <c r="J244" s="25">
        <v>15251.5</v>
      </c>
      <c r="K244" s="25">
        <f t="shared" si="40"/>
        <v>15252</v>
      </c>
      <c r="L244" s="25">
        <v>993</v>
      </c>
      <c r="M244" s="25">
        <f t="shared" si="42"/>
        <v>14259</v>
      </c>
      <c r="N244" s="25">
        <v>2251</v>
      </c>
      <c r="O244" s="25">
        <v>2990</v>
      </c>
      <c r="P244" s="25">
        <v>1103</v>
      </c>
      <c r="Q244" s="25">
        <v>942</v>
      </c>
      <c r="R244" s="25">
        <v>1662</v>
      </c>
      <c r="S244" s="25">
        <v>1395</v>
      </c>
      <c r="T244" s="25">
        <v>1087</v>
      </c>
      <c r="U244" s="25">
        <v>714</v>
      </c>
      <c r="V244" s="25">
        <v>678</v>
      </c>
      <c r="W244" s="25">
        <v>883</v>
      </c>
      <c r="X244" s="25">
        <v>436</v>
      </c>
      <c r="Y244" s="25">
        <v>118</v>
      </c>
      <c r="Z244" s="25"/>
    </row>
    <row r="245" ht="24.1" customHeight="1" spans="1:26">
      <c r="A245" s="17" t="s">
        <v>860</v>
      </c>
      <c r="B245" s="17" t="s">
        <v>759</v>
      </c>
      <c r="C245" s="17" t="s">
        <v>861</v>
      </c>
      <c r="D245" s="17" t="s">
        <v>862</v>
      </c>
      <c r="E245" s="17" t="s">
        <v>863</v>
      </c>
      <c r="F245" s="18" t="s">
        <v>58</v>
      </c>
      <c r="G245" s="18" t="s">
        <v>41</v>
      </c>
      <c r="H245" s="18" t="s">
        <v>42</v>
      </c>
      <c r="I245" s="18" t="s">
        <v>834</v>
      </c>
      <c r="J245" s="25">
        <v>5611</v>
      </c>
      <c r="K245" s="25">
        <f t="shared" si="40"/>
        <v>5611</v>
      </c>
      <c r="L245" s="25">
        <v>0</v>
      </c>
      <c r="M245" s="25">
        <f t="shared" si="42"/>
        <v>5611</v>
      </c>
      <c r="N245" s="25"/>
      <c r="O245" s="25">
        <v>2329</v>
      </c>
      <c r="P245" s="25"/>
      <c r="Q245" s="25"/>
      <c r="R245" s="25"/>
      <c r="S245" s="25">
        <v>1223</v>
      </c>
      <c r="T245" s="25">
        <v>1102</v>
      </c>
      <c r="U245" s="25"/>
      <c r="V245" s="25"/>
      <c r="W245" s="25">
        <v>957</v>
      </c>
      <c r="X245" s="25"/>
      <c r="Y245" s="25"/>
      <c r="Z245" s="25"/>
    </row>
    <row r="246" ht="24.1" customHeight="1" spans="1:26">
      <c r="A246" s="17" t="s">
        <v>864</v>
      </c>
      <c r="B246" s="17" t="s">
        <v>759</v>
      </c>
      <c r="C246" s="17" t="s">
        <v>809</v>
      </c>
      <c r="D246" s="17" t="s">
        <v>775</v>
      </c>
      <c r="E246" s="17" t="s">
        <v>776</v>
      </c>
      <c r="F246" s="18" t="s">
        <v>40</v>
      </c>
      <c r="G246" s="18" t="s">
        <v>41</v>
      </c>
      <c r="H246" s="18" t="s">
        <v>42</v>
      </c>
      <c r="I246" s="18" t="s">
        <v>844</v>
      </c>
      <c r="J246" s="25">
        <v>1104.04</v>
      </c>
      <c r="K246" s="25">
        <f t="shared" si="40"/>
        <v>1104</v>
      </c>
      <c r="L246" s="25">
        <v>147</v>
      </c>
      <c r="M246" s="25">
        <f t="shared" si="42"/>
        <v>957</v>
      </c>
      <c r="N246" s="25">
        <v>105</v>
      </c>
      <c r="O246" s="25">
        <v>171</v>
      </c>
      <c r="P246" s="25">
        <v>121</v>
      </c>
      <c r="Q246" s="25">
        <v>41</v>
      </c>
      <c r="R246" s="25">
        <v>114</v>
      </c>
      <c r="S246" s="25">
        <v>98</v>
      </c>
      <c r="T246" s="25">
        <v>82</v>
      </c>
      <c r="U246" s="25">
        <v>56</v>
      </c>
      <c r="V246" s="25">
        <v>57</v>
      </c>
      <c r="W246" s="25">
        <v>65</v>
      </c>
      <c r="X246" s="25">
        <v>39</v>
      </c>
      <c r="Y246" s="25">
        <v>8</v>
      </c>
      <c r="Z246" s="25"/>
    </row>
    <row r="247" ht="24.1" customHeight="1" spans="1:26">
      <c r="A247" s="17" t="s">
        <v>865</v>
      </c>
      <c r="B247" s="17" t="s">
        <v>759</v>
      </c>
      <c r="C247" s="17" t="s">
        <v>809</v>
      </c>
      <c r="D247" s="17" t="s">
        <v>775</v>
      </c>
      <c r="E247" s="17" t="s">
        <v>776</v>
      </c>
      <c r="F247" s="18" t="s">
        <v>40</v>
      </c>
      <c r="G247" s="18" t="s">
        <v>41</v>
      </c>
      <c r="H247" s="18" t="s">
        <v>42</v>
      </c>
      <c r="I247" s="18" t="s">
        <v>810</v>
      </c>
      <c r="J247" s="25">
        <v>13868.69</v>
      </c>
      <c r="K247" s="25">
        <f t="shared" si="40"/>
        <v>13869</v>
      </c>
      <c r="L247" s="25">
        <v>0</v>
      </c>
      <c r="M247" s="25">
        <f t="shared" si="42"/>
        <v>13869</v>
      </c>
      <c r="N247" s="25">
        <v>1942</v>
      </c>
      <c r="O247" s="25">
        <v>3279</v>
      </c>
      <c r="P247" s="25">
        <v>973</v>
      </c>
      <c r="Q247" s="25">
        <v>835</v>
      </c>
      <c r="R247" s="25">
        <v>1857</v>
      </c>
      <c r="S247" s="25">
        <v>1433</v>
      </c>
      <c r="T247" s="25">
        <v>873</v>
      </c>
      <c r="U247" s="25">
        <v>561</v>
      </c>
      <c r="V247" s="25">
        <v>527</v>
      </c>
      <c r="W247" s="25">
        <v>1068</v>
      </c>
      <c r="X247" s="25">
        <v>437</v>
      </c>
      <c r="Y247" s="25">
        <v>84</v>
      </c>
      <c r="Z247" s="25"/>
    </row>
    <row r="248" ht="24.1" customHeight="1" spans="1:26">
      <c r="A248" s="17" t="s">
        <v>866</v>
      </c>
      <c r="B248" s="17" t="s">
        <v>759</v>
      </c>
      <c r="C248" s="17" t="s">
        <v>855</v>
      </c>
      <c r="D248" s="17" t="s">
        <v>867</v>
      </c>
      <c r="E248" s="17" t="s">
        <v>868</v>
      </c>
      <c r="F248" s="18" t="s">
        <v>58</v>
      </c>
      <c r="G248" s="18" t="s">
        <v>41</v>
      </c>
      <c r="H248" s="18" t="s">
        <v>42</v>
      </c>
      <c r="I248" s="18" t="s">
        <v>75</v>
      </c>
      <c r="J248" s="25">
        <v>19297.86</v>
      </c>
      <c r="K248" s="25">
        <f t="shared" si="40"/>
        <v>19298</v>
      </c>
      <c r="L248" s="25">
        <v>455</v>
      </c>
      <c r="M248" s="25">
        <f t="shared" si="42"/>
        <v>18843</v>
      </c>
      <c r="N248" s="25">
        <v>1829</v>
      </c>
      <c r="O248" s="25">
        <v>3170</v>
      </c>
      <c r="P248" s="25">
        <v>1488</v>
      </c>
      <c r="Q248" s="25">
        <v>1162</v>
      </c>
      <c r="R248" s="25">
        <v>1820</v>
      </c>
      <c r="S248" s="25">
        <v>1781</v>
      </c>
      <c r="T248" s="25">
        <v>2007</v>
      </c>
      <c r="U248" s="25">
        <v>1228</v>
      </c>
      <c r="V248" s="25">
        <v>1447</v>
      </c>
      <c r="W248" s="25">
        <v>1392</v>
      </c>
      <c r="X248" s="25">
        <v>894</v>
      </c>
      <c r="Y248" s="25">
        <v>625</v>
      </c>
      <c r="Z248" s="25"/>
    </row>
    <row r="249" ht="24.1" customHeight="1" spans="1:26">
      <c r="A249" s="17" t="s">
        <v>869</v>
      </c>
      <c r="B249" s="17" t="s">
        <v>759</v>
      </c>
      <c r="C249" s="17" t="s">
        <v>818</v>
      </c>
      <c r="D249" s="17" t="s">
        <v>819</v>
      </c>
      <c r="E249" s="17" t="s">
        <v>870</v>
      </c>
      <c r="F249" s="18" t="s">
        <v>58</v>
      </c>
      <c r="G249" s="18" t="s">
        <v>41</v>
      </c>
      <c r="H249" s="18" t="s">
        <v>42</v>
      </c>
      <c r="I249" s="18" t="s">
        <v>807</v>
      </c>
      <c r="J249" s="25">
        <v>447</v>
      </c>
      <c r="K249" s="25">
        <f t="shared" si="40"/>
        <v>447</v>
      </c>
      <c r="L249" s="25">
        <v>447</v>
      </c>
      <c r="M249" s="25">
        <f t="shared" si="42"/>
        <v>0</v>
      </c>
      <c r="N249" s="25"/>
      <c r="O249" s="25"/>
      <c r="P249" s="25"/>
      <c r="Q249" s="25"/>
      <c r="R249" s="25"/>
      <c r="S249" s="25"/>
      <c r="T249" s="25"/>
      <c r="U249" s="25"/>
      <c r="V249" s="25"/>
      <c r="W249" s="25"/>
      <c r="X249" s="25"/>
      <c r="Y249" s="25"/>
      <c r="Z249" s="25"/>
    </row>
    <row r="250" ht="24.1" customHeight="1" spans="1:26">
      <c r="A250" s="17" t="s">
        <v>871</v>
      </c>
      <c r="B250" s="17" t="s">
        <v>759</v>
      </c>
      <c r="C250" s="17" t="s">
        <v>872</v>
      </c>
      <c r="D250" s="17" t="s">
        <v>873</v>
      </c>
      <c r="E250" s="17" t="s">
        <v>874</v>
      </c>
      <c r="F250" s="18" t="s">
        <v>58</v>
      </c>
      <c r="G250" s="18" t="s">
        <v>41</v>
      </c>
      <c r="H250" s="18" t="s">
        <v>42</v>
      </c>
      <c r="I250" s="18" t="s">
        <v>834</v>
      </c>
      <c r="J250" s="25">
        <v>4313</v>
      </c>
      <c r="K250" s="25">
        <f t="shared" si="40"/>
        <v>4313</v>
      </c>
      <c r="L250" s="25">
        <v>0</v>
      </c>
      <c r="M250" s="25">
        <f t="shared" si="42"/>
        <v>4313</v>
      </c>
      <c r="N250" s="25">
        <v>2464</v>
      </c>
      <c r="O250" s="25"/>
      <c r="P250" s="25"/>
      <c r="Q250" s="25"/>
      <c r="R250" s="25"/>
      <c r="S250" s="25"/>
      <c r="T250" s="25"/>
      <c r="U250" s="25"/>
      <c r="V250" s="25">
        <v>1129</v>
      </c>
      <c r="W250" s="25"/>
      <c r="X250" s="25">
        <v>720</v>
      </c>
      <c r="Y250" s="25"/>
      <c r="Z250" s="25"/>
    </row>
    <row r="251" ht="36.15" customHeight="1" spans="1:26">
      <c r="A251" s="17" t="s">
        <v>875</v>
      </c>
      <c r="B251" s="17" t="s">
        <v>759</v>
      </c>
      <c r="C251" s="17" t="s">
        <v>876</v>
      </c>
      <c r="D251" s="17" t="s">
        <v>877</v>
      </c>
      <c r="E251" s="17" t="s">
        <v>878</v>
      </c>
      <c r="F251" s="18" t="s">
        <v>58</v>
      </c>
      <c r="G251" s="18" t="s">
        <v>41</v>
      </c>
      <c r="H251" s="18" t="s">
        <v>42</v>
      </c>
      <c r="I251" s="18" t="s">
        <v>772</v>
      </c>
      <c r="J251" s="25">
        <v>3600</v>
      </c>
      <c r="K251" s="25">
        <f t="shared" si="40"/>
        <v>3600</v>
      </c>
      <c r="L251" s="25">
        <v>0</v>
      </c>
      <c r="M251" s="25">
        <f t="shared" si="42"/>
        <v>3600</v>
      </c>
      <c r="N251" s="25">
        <v>1192</v>
      </c>
      <c r="O251" s="25">
        <v>296</v>
      </c>
      <c r="P251" s="25">
        <v>234</v>
      </c>
      <c r="Q251" s="25">
        <v>344</v>
      </c>
      <c r="R251" s="25">
        <v>314</v>
      </c>
      <c r="S251" s="25">
        <v>190</v>
      </c>
      <c r="T251" s="25">
        <v>144</v>
      </c>
      <c r="U251" s="25">
        <v>354</v>
      </c>
      <c r="V251" s="25">
        <v>249</v>
      </c>
      <c r="W251" s="25">
        <v>153</v>
      </c>
      <c r="X251" s="25">
        <v>68</v>
      </c>
      <c r="Y251" s="25">
        <v>62</v>
      </c>
      <c r="Z251" s="25"/>
    </row>
    <row r="252" ht="24.1" customHeight="1" spans="1:26">
      <c r="A252" s="17" t="s">
        <v>879</v>
      </c>
      <c r="B252" s="17" t="s">
        <v>759</v>
      </c>
      <c r="C252" s="17" t="s">
        <v>818</v>
      </c>
      <c r="D252" s="17" t="s">
        <v>819</v>
      </c>
      <c r="E252" s="17" t="s">
        <v>820</v>
      </c>
      <c r="F252" s="18" t="s">
        <v>58</v>
      </c>
      <c r="G252" s="18" t="s">
        <v>41</v>
      </c>
      <c r="H252" s="18" t="s">
        <v>42</v>
      </c>
      <c r="I252" s="18" t="s">
        <v>821</v>
      </c>
      <c r="J252" s="25">
        <v>3425.64</v>
      </c>
      <c r="K252" s="25">
        <f t="shared" si="40"/>
        <v>3426</v>
      </c>
      <c r="L252" s="25">
        <v>1182</v>
      </c>
      <c r="M252" s="25">
        <f t="shared" si="42"/>
        <v>2244</v>
      </c>
      <c r="N252" s="25"/>
      <c r="O252" s="25">
        <v>556</v>
      </c>
      <c r="P252" s="25">
        <v>78</v>
      </c>
      <c r="Q252" s="25">
        <v>147</v>
      </c>
      <c r="R252" s="25">
        <v>65</v>
      </c>
      <c r="S252" s="25">
        <v>491</v>
      </c>
      <c r="T252" s="25">
        <v>228</v>
      </c>
      <c r="U252" s="25">
        <v>194</v>
      </c>
      <c r="V252" s="25">
        <v>57</v>
      </c>
      <c r="W252" s="25">
        <v>328</v>
      </c>
      <c r="X252" s="25">
        <v>88</v>
      </c>
      <c r="Y252" s="25">
        <v>12</v>
      </c>
      <c r="Z252" s="25"/>
    </row>
    <row r="253" ht="24.1" customHeight="1" spans="1:26">
      <c r="A253" s="17" t="s">
        <v>880</v>
      </c>
      <c r="B253" s="17" t="s">
        <v>759</v>
      </c>
      <c r="C253" s="17" t="s">
        <v>881</v>
      </c>
      <c r="D253" s="17" t="s">
        <v>882</v>
      </c>
      <c r="E253" s="17" t="s">
        <v>883</v>
      </c>
      <c r="F253" s="18" t="s">
        <v>58</v>
      </c>
      <c r="G253" s="18" t="s">
        <v>41</v>
      </c>
      <c r="H253" s="18" t="s">
        <v>42</v>
      </c>
      <c r="I253" s="18" t="s">
        <v>850</v>
      </c>
      <c r="J253" s="25">
        <v>5887</v>
      </c>
      <c r="K253" s="25">
        <f t="shared" si="40"/>
        <v>5887</v>
      </c>
      <c r="L253" s="25">
        <v>619</v>
      </c>
      <c r="M253" s="25">
        <f t="shared" si="42"/>
        <v>5268</v>
      </c>
      <c r="N253" s="25">
        <v>203</v>
      </c>
      <c r="O253" s="25">
        <v>934</v>
      </c>
      <c r="P253" s="25"/>
      <c r="Q253" s="25">
        <v>400</v>
      </c>
      <c r="R253" s="25">
        <v>400</v>
      </c>
      <c r="S253" s="25">
        <v>820</v>
      </c>
      <c r="T253" s="25">
        <v>506</v>
      </c>
      <c r="U253" s="25">
        <v>400</v>
      </c>
      <c r="V253" s="25">
        <v>600</v>
      </c>
      <c r="W253" s="25">
        <v>602</v>
      </c>
      <c r="X253" s="25">
        <v>403</v>
      </c>
      <c r="Y253" s="25"/>
      <c r="Z253" s="25"/>
    </row>
    <row r="254" ht="36.15" customHeight="1" spans="1:26">
      <c r="A254" s="17" t="s">
        <v>884</v>
      </c>
      <c r="B254" s="17" t="s">
        <v>759</v>
      </c>
      <c r="C254" s="17" t="s">
        <v>831</v>
      </c>
      <c r="D254" s="17" t="s">
        <v>832</v>
      </c>
      <c r="E254" s="17" t="s">
        <v>833</v>
      </c>
      <c r="F254" s="18" t="s">
        <v>58</v>
      </c>
      <c r="G254" s="18" t="s">
        <v>41</v>
      </c>
      <c r="H254" s="18" t="s">
        <v>42</v>
      </c>
      <c r="I254" s="18" t="s">
        <v>844</v>
      </c>
      <c r="J254" s="25">
        <v>301.29</v>
      </c>
      <c r="K254" s="25">
        <f t="shared" si="40"/>
        <v>301</v>
      </c>
      <c r="L254" s="25">
        <v>0</v>
      </c>
      <c r="M254" s="25">
        <f t="shared" si="42"/>
        <v>301</v>
      </c>
      <c r="N254" s="25"/>
      <c r="O254" s="25"/>
      <c r="P254" s="25">
        <v>16</v>
      </c>
      <c r="Q254" s="25">
        <v>13</v>
      </c>
      <c r="R254" s="25">
        <v>2</v>
      </c>
      <c r="S254" s="25">
        <v>132</v>
      </c>
      <c r="T254" s="25">
        <v>108</v>
      </c>
      <c r="U254" s="25"/>
      <c r="V254" s="25">
        <v>11</v>
      </c>
      <c r="W254" s="25"/>
      <c r="X254" s="25">
        <v>15</v>
      </c>
      <c r="Y254" s="25">
        <v>4</v>
      </c>
      <c r="Z254" s="25"/>
    </row>
    <row r="255" ht="24.1" customHeight="1" spans="1:26">
      <c r="A255" s="17" t="s">
        <v>885</v>
      </c>
      <c r="B255" s="17" t="s">
        <v>759</v>
      </c>
      <c r="C255" s="17" t="s">
        <v>789</v>
      </c>
      <c r="D255" s="17" t="s">
        <v>790</v>
      </c>
      <c r="E255" s="17" t="s">
        <v>791</v>
      </c>
      <c r="F255" s="18" t="s">
        <v>58</v>
      </c>
      <c r="G255" s="18" t="s">
        <v>41</v>
      </c>
      <c r="H255" s="18" t="s">
        <v>42</v>
      </c>
      <c r="I255" s="18" t="s">
        <v>886</v>
      </c>
      <c r="J255" s="25">
        <v>652.43</v>
      </c>
      <c r="K255" s="25">
        <f t="shared" si="40"/>
        <v>652</v>
      </c>
      <c r="L255" s="25">
        <v>0</v>
      </c>
      <c r="M255" s="25">
        <f t="shared" si="42"/>
        <v>652</v>
      </c>
      <c r="N255" s="25">
        <v>16</v>
      </c>
      <c r="O255" s="25">
        <v>133</v>
      </c>
      <c r="P255" s="25">
        <v>40</v>
      </c>
      <c r="Q255" s="25">
        <v>33</v>
      </c>
      <c r="R255" s="25">
        <v>126</v>
      </c>
      <c r="S255" s="25">
        <v>82</v>
      </c>
      <c r="T255" s="25">
        <v>84</v>
      </c>
      <c r="U255" s="25">
        <v>24</v>
      </c>
      <c r="V255" s="25">
        <v>11</v>
      </c>
      <c r="W255" s="25">
        <v>51</v>
      </c>
      <c r="X255" s="25">
        <v>45</v>
      </c>
      <c r="Y255" s="25">
        <v>7</v>
      </c>
      <c r="Z255" s="25"/>
    </row>
    <row r="256" ht="24.1" customHeight="1" spans="1:26">
      <c r="A256" s="17" t="s">
        <v>887</v>
      </c>
      <c r="B256" s="17" t="s">
        <v>759</v>
      </c>
      <c r="C256" s="17" t="s">
        <v>888</v>
      </c>
      <c r="D256" s="17" t="s">
        <v>889</v>
      </c>
      <c r="E256" s="17" t="s">
        <v>890</v>
      </c>
      <c r="F256" s="18" t="s">
        <v>58</v>
      </c>
      <c r="G256" s="18" t="s">
        <v>41</v>
      </c>
      <c r="H256" s="18" t="s">
        <v>42</v>
      </c>
      <c r="I256" s="18" t="s">
        <v>782</v>
      </c>
      <c r="J256" s="25">
        <v>32492</v>
      </c>
      <c r="K256" s="25">
        <f t="shared" si="40"/>
        <v>32492</v>
      </c>
      <c r="L256" s="25">
        <v>44</v>
      </c>
      <c r="M256" s="25">
        <f t="shared" si="42"/>
        <v>32448</v>
      </c>
      <c r="N256" s="25">
        <v>8845</v>
      </c>
      <c r="O256" s="25">
        <v>4844</v>
      </c>
      <c r="P256" s="25">
        <v>2930</v>
      </c>
      <c r="Q256" s="25">
        <v>1957</v>
      </c>
      <c r="R256" s="25">
        <v>140</v>
      </c>
      <c r="S256" s="25">
        <v>2790</v>
      </c>
      <c r="T256" s="25">
        <v>3871</v>
      </c>
      <c r="U256" s="25">
        <v>1622</v>
      </c>
      <c r="V256" s="25">
        <v>357</v>
      </c>
      <c r="W256" s="25">
        <v>2617</v>
      </c>
      <c r="X256" s="25">
        <v>2411</v>
      </c>
      <c r="Y256" s="25">
        <v>64</v>
      </c>
      <c r="Z256" s="25"/>
    </row>
    <row r="257" ht="24.1" customHeight="1" spans="1:26">
      <c r="A257" s="17" t="s">
        <v>891</v>
      </c>
      <c r="B257" s="17" t="s">
        <v>759</v>
      </c>
      <c r="C257" s="17" t="s">
        <v>892</v>
      </c>
      <c r="D257" s="17" t="s">
        <v>893</v>
      </c>
      <c r="E257" s="17" t="s">
        <v>894</v>
      </c>
      <c r="F257" s="18" t="s">
        <v>58</v>
      </c>
      <c r="G257" s="18" t="s">
        <v>41</v>
      </c>
      <c r="H257" s="18" t="s">
        <v>42</v>
      </c>
      <c r="I257" s="18" t="s">
        <v>772</v>
      </c>
      <c r="J257" s="25">
        <v>250</v>
      </c>
      <c r="K257" s="25">
        <f t="shared" si="40"/>
        <v>250</v>
      </c>
      <c r="L257" s="25">
        <v>0</v>
      </c>
      <c r="M257" s="25">
        <f t="shared" si="42"/>
        <v>250</v>
      </c>
      <c r="N257" s="25"/>
      <c r="O257" s="25"/>
      <c r="P257" s="25">
        <v>100</v>
      </c>
      <c r="Q257" s="25"/>
      <c r="R257" s="25"/>
      <c r="S257" s="25"/>
      <c r="T257" s="25"/>
      <c r="U257" s="25"/>
      <c r="V257" s="25"/>
      <c r="W257" s="25">
        <v>100</v>
      </c>
      <c r="X257" s="25">
        <v>50</v>
      </c>
      <c r="Y257" s="25"/>
      <c r="Z257" s="25"/>
    </row>
    <row r="258" ht="24.1" customHeight="1" spans="1:26">
      <c r="A258" s="17" t="s">
        <v>895</v>
      </c>
      <c r="B258" s="17" t="s">
        <v>759</v>
      </c>
      <c r="C258" s="17" t="s">
        <v>809</v>
      </c>
      <c r="D258" s="17" t="s">
        <v>775</v>
      </c>
      <c r="E258" s="17" t="s">
        <v>776</v>
      </c>
      <c r="F258" s="18" t="s">
        <v>40</v>
      </c>
      <c r="G258" s="18" t="s">
        <v>41</v>
      </c>
      <c r="H258" s="18" t="s">
        <v>42</v>
      </c>
      <c r="I258" s="18" t="s">
        <v>807</v>
      </c>
      <c r="J258" s="25">
        <v>74</v>
      </c>
      <c r="K258" s="25">
        <f t="shared" si="40"/>
        <v>74</v>
      </c>
      <c r="L258" s="25">
        <v>74</v>
      </c>
      <c r="M258" s="25">
        <f t="shared" si="42"/>
        <v>0</v>
      </c>
      <c r="N258" s="25"/>
      <c r="O258" s="25"/>
      <c r="P258" s="25"/>
      <c r="Q258" s="25"/>
      <c r="R258" s="25"/>
      <c r="S258" s="25"/>
      <c r="T258" s="25"/>
      <c r="U258" s="25"/>
      <c r="V258" s="25"/>
      <c r="W258" s="25"/>
      <c r="X258" s="25"/>
      <c r="Y258" s="25"/>
      <c r="Z258" s="25"/>
    </row>
    <row r="259" ht="24.1" customHeight="1" spans="1:26">
      <c r="A259" s="17" t="s">
        <v>896</v>
      </c>
      <c r="B259" s="17" t="s">
        <v>759</v>
      </c>
      <c r="C259" s="17" t="s">
        <v>818</v>
      </c>
      <c r="D259" s="17" t="s">
        <v>819</v>
      </c>
      <c r="E259" s="17" t="s">
        <v>870</v>
      </c>
      <c r="F259" s="18" t="s">
        <v>58</v>
      </c>
      <c r="G259" s="18" t="s">
        <v>41</v>
      </c>
      <c r="H259" s="18" t="s">
        <v>42</v>
      </c>
      <c r="I259" s="18" t="s">
        <v>844</v>
      </c>
      <c r="J259" s="25">
        <v>4692.15</v>
      </c>
      <c r="K259" s="25">
        <f t="shared" si="40"/>
        <v>4692</v>
      </c>
      <c r="L259" s="25">
        <v>343</v>
      </c>
      <c r="M259" s="25">
        <f t="shared" si="42"/>
        <v>4349</v>
      </c>
      <c r="N259" s="25">
        <v>489</v>
      </c>
      <c r="O259" s="25">
        <v>963</v>
      </c>
      <c r="P259" s="25">
        <v>554</v>
      </c>
      <c r="Q259" s="25">
        <v>176</v>
      </c>
      <c r="R259" s="25">
        <v>483</v>
      </c>
      <c r="S259" s="25">
        <v>415</v>
      </c>
      <c r="T259" s="25">
        <v>349</v>
      </c>
      <c r="U259" s="25">
        <v>215</v>
      </c>
      <c r="V259" s="25">
        <v>243</v>
      </c>
      <c r="W259" s="25">
        <v>262</v>
      </c>
      <c r="X259" s="25">
        <v>165</v>
      </c>
      <c r="Y259" s="25">
        <v>35</v>
      </c>
      <c r="Z259" s="25"/>
    </row>
    <row r="260" ht="36.15" customHeight="1" spans="1:26">
      <c r="A260" s="17" t="s">
        <v>897</v>
      </c>
      <c r="B260" s="17" t="s">
        <v>759</v>
      </c>
      <c r="C260" s="17" t="s">
        <v>898</v>
      </c>
      <c r="D260" s="17" t="s">
        <v>899</v>
      </c>
      <c r="E260" s="17" t="s">
        <v>900</v>
      </c>
      <c r="F260" s="18" t="s">
        <v>58</v>
      </c>
      <c r="G260" s="18" t="s">
        <v>41</v>
      </c>
      <c r="H260" s="18" t="s">
        <v>42</v>
      </c>
      <c r="I260" s="18" t="s">
        <v>901</v>
      </c>
      <c r="J260" s="25">
        <v>190</v>
      </c>
      <c r="K260" s="25">
        <f t="shared" si="40"/>
        <v>190</v>
      </c>
      <c r="L260" s="25">
        <v>0</v>
      </c>
      <c r="M260" s="25">
        <f t="shared" si="42"/>
        <v>190</v>
      </c>
      <c r="N260" s="25">
        <v>50</v>
      </c>
      <c r="O260" s="25"/>
      <c r="P260" s="25"/>
      <c r="Q260" s="25"/>
      <c r="R260" s="25"/>
      <c r="S260" s="25"/>
      <c r="T260" s="25"/>
      <c r="U260" s="25">
        <v>20</v>
      </c>
      <c r="V260" s="25">
        <v>20</v>
      </c>
      <c r="W260" s="25">
        <v>50</v>
      </c>
      <c r="X260" s="25">
        <v>20</v>
      </c>
      <c r="Y260" s="25">
        <v>30</v>
      </c>
      <c r="Z260" s="25"/>
    </row>
    <row r="261" ht="24.1" customHeight="1" spans="1:26">
      <c r="A261" s="17" t="s">
        <v>902</v>
      </c>
      <c r="B261" s="17" t="s">
        <v>759</v>
      </c>
      <c r="C261" s="17" t="s">
        <v>784</v>
      </c>
      <c r="D261" s="17" t="s">
        <v>785</v>
      </c>
      <c r="E261" s="17" t="s">
        <v>786</v>
      </c>
      <c r="F261" s="18" t="s">
        <v>58</v>
      </c>
      <c r="G261" s="18" t="s">
        <v>41</v>
      </c>
      <c r="H261" s="18" t="s">
        <v>42</v>
      </c>
      <c r="I261" s="18" t="s">
        <v>810</v>
      </c>
      <c r="J261" s="25">
        <v>53313.23</v>
      </c>
      <c r="K261" s="25">
        <f t="shared" si="40"/>
        <v>53313</v>
      </c>
      <c r="L261" s="25">
        <v>4</v>
      </c>
      <c r="M261" s="25">
        <f t="shared" si="42"/>
        <v>53309</v>
      </c>
      <c r="N261" s="25">
        <v>7950</v>
      </c>
      <c r="O261" s="25">
        <v>11460</v>
      </c>
      <c r="P261" s="25">
        <v>3969</v>
      </c>
      <c r="Q261" s="25">
        <v>2840</v>
      </c>
      <c r="R261" s="25">
        <v>7044</v>
      </c>
      <c r="S261" s="25">
        <v>5763</v>
      </c>
      <c r="T261" s="25">
        <v>4051</v>
      </c>
      <c r="U261" s="25">
        <v>2427</v>
      </c>
      <c r="V261" s="25">
        <v>2207</v>
      </c>
      <c r="W261" s="25">
        <v>3690</v>
      </c>
      <c r="X261" s="25">
        <v>1578</v>
      </c>
      <c r="Y261" s="25">
        <v>330</v>
      </c>
      <c r="Z261" s="25"/>
    </row>
    <row r="262" ht="24.1" customHeight="1" spans="1:26">
      <c r="A262" s="17" t="s">
        <v>903</v>
      </c>
      <c r="B262" s="17" t="s">
        <v>759</v>
      </c>
      <c r="C262" s="17" t="s">
        <v>838</v>
      </c>
      <c r="D262" s="17" t="s">
        <v>785</v>
      </c>
      <c r="E262" s="17" t="s">
        <v>904</v>
      </c>
      <c r="F262" s="18" t="s">
        <v>58</v>
      </c>
      <c r="G262" s="18" t="s">
        <v>41</v>
      </c>
      <c r="H262" s="18" t="s">
        <v>42</v>
      </c>
      <c r="I262" s="18" t="s">
        <v>810</v>
      </c>
      <c r="J262" s="25">
        <v>18479.96</v>
      </c>
      <c r="K262" s="25">
        <f t="shared" ref="K262:K325" si="43">SUM(L262:M262)</f>
        <v>18480</v>
      </c>
      <c r="L262" s="25">
        <v>0</v>
      </c>
      <c r="M262" s="25">
        <f t="shared" si="42"/>
        <v>18480</v>
      </c>
      <c r="N262" s="25">
        <v>2824</v>
      </c>
      <c r="O262" s="25">
        <v>3343</v>
      </c>
      <c r="P262" s="25">
        <v>1402</v>
      </c>
      <c r="Q262" s="25">
        <v>1188</v>
      </c>
      <c r="R262" s="25">
        <v>2644</v>
      </c>
      <c r="S262" s="25">
        <v>2034</v>
      </c>
      <c r="T262" s="25">
        <v>1228</v>
      </c>
      <c r="U262" s="25">
        <v>812</v>
      </c>
      <c r="V262" s="25">
        <v>741</v>
      </c>
      <c r="W262" s="25">
        <v>1513</v>
      </c>
      <c r="X262" s="25">
        <v>630</v>
      </c>
      <c r="Y262" s="25">
        <v>121</v>
      </c>
      <c r="Z262" s="25"/>
    </row>
    <row r="263" ht="24.1" customHeight="1" spans="1:26">
      <c r="A263" s="17" t="s">
        <v>905</v>
      </c>
      <c r="B263" s="17" t="s">
        <v>759</v>
      </c>
      <c r="C263" s="17" t="s">
        <v>789</v>
      </c>
      <c r="D263" s="17" t="s">
        <v>790</v>
      </c>
      <c r="E263" s="17" t="s">
        <v>791</v>
      </c>
      <c r="F263" s="18" t="s">
        <v>58</v>
      </c>
      <c r="G263" s="18" t="s">
        <v>41</v>
      </c>
      <c r="H263" s="18" t="s">
        <v>42</v>
      </c>
      <c r="I263" s="18" t="s">
        <v>836</v>
      </c>
      <c r="J263" s="25">
        <v>7038.48</v>
      </c>
      <c r="K263" s="25">
        <f t="shared" si="43"/>
        <v>7038</v>
      </c>
      <c r="L263" s="25">
        <v>138.999999999999</v>
      </c>
      <c r="M263" s="25">
        <f t="shared" si="42"/>
        <v>6899</v>
      </c>
      <c r="N263" s="25">
        <v>430</v>
      </c>
      <c r="O263" s="25">
        <v>1449</v>
      </c>
      <c r="P263" s="25">
        <v>559</v>
      </c>
      <c r="Q263" s="25">
        <v>596</v>
      </c>
      <c r="R263" s="25">
        <v>1085</v>
      </c>
      <c r="S263" s="25">
        <v>597</v>
      </c>
      <c r="T263" s="25">
        <v>642</v>
      </c>
      <c r="U263" s="25">
        <v>223</v>
      </c>
      <c r="V263" s="25">
        <v>196</v>
      </c>
      <c r="W263" s="25">
        <v>692</v>
      </c>
      <c r="X263" s="25">
        <v>381</v>
      </c>
      <c r="Y263" s="25">
        <v>49</v>
      </c>
      <c r="Z263" s="25"/>
    </row>
    <row r="264" ht="24.1" customHeight="1" spans="1:26">
      <c r="A264" s="17" t="s">
        <v>906</v>
      </c>
      <c r="B264" s="17" t="s">
        <v>759</v>
      </c>
      <c r="C264" s="17" t="s">
        <v>809</v>
      </c>
      <c r="D264" s="17" t="s">
        <v>775</v>
      </c>
      <c r="E264" s="17" t="s">
        <v>776</v>
      </c>
      <c r="F264" s="18" t="s">
        <v>40</v>
      </c>
      <c r="G264" s="18" t="s">
        <v>41</v>
      </c>
      <c r="H264" s="18" t="s">
        <v>42</v>
      </c>
      <c r="I264" s="18" t="s">
        <v>821</v>
      </c>
      <c r="J264" s="25">
        <v>609.4</v>
      </c>
      <c r="K264" s="25">
        <f t="shared" si="43"/>
        <v>609</v>
      </c>
      <c r="L264" s="25">
        <v>191</v>
      </c>
      <c r="M264" s="25">
        <f t="shared" si="42"/>
        <v>418</v>
      </c>
      <c r="N264" s="25"/>
      <c r="O264" s="25">
        <v>91</v>
      </c>
      <c r="P264" s="25">
        <v>15</v>
      </c>
      <c r="Q264" s="25">
        <v>30</v>
      </c>
      <c r="R264" s="25">
        <v>16</v>
      </c>
      <c r="S264" s="25">
        <v>81</v>
      </c>
      <c r="T264" s="25">
        <v>38</v>
      </c>
      <c r="U264" s="25">
        <v>41</v>
      </c>
      <c r="V264" s="25">
        <v>14</v>
      </c>
      <c r="W264" s="25">
        <v>72</v>
      </c>
      <c r="X264" s="25">
        <v>17</v>
      </c>
      <c r="Y264" s="25">
        <v>3</v>
      </c>
      <c r="Z264" s="25"/>
    </row>
    <row r="265" ht="24.1" customHeight="1" spans="1:26">
      <c r="A265" s="17" t="s">
        <v>907</v>
      </c>
      <c r="B265" s="17" t="s">
        <v>759</v>
      </c>
      <c r="C265" s="17" t="s">
        <v>778</v>
      </c>
      <c r="D265" s="17" t="s">
        <v>779</v>
      </c>
      <c r="E265" s="17" t="s">
        <v>780</v>
      </c>
      <c r="F265" s="18" t="s">
        <v>40</v>
      </c>
      <c r="G265" s="18" t="s">
        <v>781</v>
      </c>
      <c r="H265" s="18" t="s">
        <v>42</v>
      </c>
      <c r="I265" s="18" t="s">
        <v>782</v>
      </c>
      <c r="J265" s="25">
        <v>3979</v>
      </c>
      <c r="K265" s="25">
        <f t="shared" si="43"/>
        <v>3979</v>
      </c>
      <c r="L265" s="25">
        <v>120</v>
      </c>
      <c r="M265" s="25">
        <f t="shared" si="42"/>
        <v>3859</v>
      </c>
      <c r="N265" s="25">
        <v>506</v>
      </c>
      <c r="O265" s="25">
        <v>500</v>
      </c>
      <c r="P265" s="25">
        <v>200</v>
      </c>
      <c r="Q265" s="25">
        <v>300</v>
      </c>
      <c r="R265" s="25">
        <v>500</v>
      </c>
      <c r="S265" s="25">
        <v>400</v>
      </c>
      <c r="T265" s="25">
        <v>500</v>
      </c>
      <c r="U265" s="25">
        <v>273</v>
      </c>
      <c r="V265" s="25">
        <v>380</v>
      </c>
      <c r="W265" s="25"/>
      <c r="X265" s="25">
        <v>300</v>
      </c>
      <c r="Y265" s="25"/>
      <c r="Z265" s="25"/>
    </row>
    <row r="266" ht="24.1" customHeight="1" spans="1:26">
      <c r="A266" s="17" t="s">
        <v>908</v>
      </c>
      <c r="B266" s="17" t="s">
        <v>759</v>
      </c>
      <c r="C266" s="17" t="s">
        <v>838</v>
      </c>
      <c r="D266" s="17" t="s">
        <v>785</v>
      </c>
      <c r="E266" s="17" t="s">
        <v>786</v>
      </c>
      <c r="F266" s="18" t="s">
        <v>58</v>
      </c>
      <c r="G266" s="18" t="s">
        <v>41</v>
      </c>
      <c r="H266" s="18" t="s">
        <v>42</v>
      </c>
      <c r="I266" s="18" t="s">
        <v>796</v>
      </c>
      <c r="J266" s="25">
        <v>82999.8</v>
      </c>
      <c r="K266" s="25">
        <f t="shared" si="43"/>
        <v>83000</v>
      </c>
      <c r="L266" s="25">
        <v>0</v>
      </c>
      <c r="M266" s="25">
        <f t="shared" si="42"/>
        <v>83000</v>
      </c>
      <c r="N266" s="25">
        <v>10059</v>
      </c>
      <c r="O266" s="25">
        <v>18317</v>
      </c>
      <c r="P266" s="25">
        <v>6656</v>
      </c>
      <c r="Q266" s="25">
        <v>5396</v>
      </c>
      <c r="R266" s="25">
        <v>9894</v>
      </c>
      <c r="S266" s="25">
        <v>10187</v>
      </c>
      <c r="T266" s="25">
        <v>6124</v>
      </c>
      <c r="U266" s="25">
        <v>4300</v>
      </c>
      <c r="V266" s="25">
        <v>3529</v>
      </c>
      <c r="W266" s="25">
        <v>5503</v>
      </c>
      <c r="X266" s="25">
        <v>2491</v>
      </c>
      <c r="Y266" s="25">
        <v>544</v>
      </c>
      <c r="Z266" s="25"/>
    </row>
    <row r="267" ht="24.1" customHeight="1" spans="1:26">
      <c r="A267" s="17" t="s">
        <v>909</v>
      </c>
      <c r="B267" s="17" t="s">
        <v>759</v>
      </c>
      <c r="C267" s="17" t="s">
        <v>809</v>
      </c>
      <c r="D267" s="17" t="s">
        <v>775</v>
      </c>
      <c r="E267" s="17" t="s">
        <v>776</v>
      </c>
      <c r="F267" s="18" t="s">
        <v>40</v>
      </c>
      <c r="G267" s="18" t="s">
        <v>41</v>
      </c>
      <c r="H267" s="18" t="s">
        <v>42</v>
      </c>
      <c r="I267" s="18" t="s">
        <v>834</v>
      </c>
      <c r="J267" s="25">
        <v>4052.12</v>
      </c>
      <c r="K267" s="25">
        <f t="shared" si="43"/>
        <v>4052</v>
      </c>
      <c r="L267" s="25">
        <v>264</v>
      </c>
      <c r="M267" s="25">
        <f t="shared" si="42"/>
        <v>3788</v>
      </c>
      <c r="N267" s="25">
        <v>599</v>
      </c>
      <c r="O267" s="25">
        <v>795</v>
      </c>
      <c r="P267" s="25">
        <v>293</v>
      </c>
      <c r="Q267" s="25">
        <v>251</v>
      </c>
      <c r="R267" s="25">
        <v>442</v>
      </c>
      <c r="S267" s="25">
        <v>371</v>
      </c>
      <c r="T267" s="25">
        <v>285</v>
      </c>
      <c r="U267" s="25">
        <v>190</v>
      </c>
      <c r="V267" s="25">
        <v>180</v>
      </c>
      <c r="W267" s="25">
        <v>235</v>
      </c>
      <c r="X267" s="25">
        <v>116</v>
      </c>
      <c r="Y267" s="25">
        <v>31</v>
      </c>
      <c r="Z267" s="25"/>
    </row>
    <row r="268" ht="24.1" customHeight="1" spans="1:26">
      <c r="A268" s="17" t="s">
        <v>910</v>
      </c>
      <c r="B268" s="17" t="s">
        <v>759</v>
      </c>
      <c r="C268" s="17" t="s">
        <v>838</v>
      </c>
      <c r="D268" s="17" t="s">
        <v>785</v>
      </c>
      <c r="E268" s="17" t="s">
        <v>786</v>
      </c>
      <c r="F268" s="18" t="s">
        <v>58</v>
      </c>
      <c r="G268" s="18" t="s">
        <v>41</v>
      </c>
      <c r="H268" s="18" t="s">
        <v>42</v>
      </c>
      <c r="I268" s="18" t="s">
        <v>796</v>
      </c>
      <c r="J268" s="25">
        <v>4100.85</v>
      </c>
      <c r="K268" s="25">
        <f t="shared" si="43"/>
        <v>4101</v>
      </c>
      <c r="L268" s="25">
        <v>0</v>
      </c>
      <c r="M268" s="25">
        <f t="shared" si="42"/>
        <v>4101</v>
      </c>
      <c r="N268" s="25">
        <v>611</v>
      </c>
      <c r="O268" s="25">
        <v>885</v>
      </c>
      <c r="P268" s="25">
        <v>314</v>
      </c>
      <c r="Q268" s="25">
        <v>222</v>
      </c>
      <c r="R268" s="25">
        <v>558</v>
      </c>
      <c r="S268" s="25">
        <v>442</v>
      </c>
      <c r="T268" s="25">
        <v>280</v>
      </c>
      <c r="U268" s="25">
        <v>158</v>
      </c>
      <c r="V268" s="25">
        <v>165</v>
      </c>
      <c r="W268" s="25">
        <v>330</v>
      </c>
      <c r="X268" s="25">
        <v>115</v>
      </c>
      <c r="Y268" s="25">
        <v>21</v>
      </c>
      <c r="Z268" s="25"/>
    </row>
    <row r="269" ht="24.1" customHeight="1" spans="1:26">
      <c r="A269" s="17" t="s">
        <v>911</v>
      </c>
      <c r="B269" s="17" t="s">
        <v>759</v>
      </c>
      <c r="C269" s="17" t="s">
        <v>831</v>
      </c>
      <c r="D269" s="17" t="s">
        <v>832</v>
      </c>
      <c r="E269" s="17" t="s">
        <v>833</v>
      </c>
      <c r="F269" s="18" t="s">
        <v>58</v>
      </c>
      <c r="G269" s="18" t="s">
        <v>41</v>
      </c>
      <c r="H269" s="18" t="s">
        <v>42</v>
      </c>
      <c r="I269" s="18" t="s">
        <v>834</v>
      </c>
      <c r="J269" s="25">
        <v>1943</v>
      </c>
      <c r="K269" s="25">
        <f t="shared" si="43"/>
        <v>1943</v>
      </c>
      <c r="L269" s="25">
        <v>129</v>
      </c>
      <c r="M269" s="25">
        <f t="shared" si="42"/>
        <v>1814</v>
      </c>
      <c r="N269" s="25">
        <v>264</v>
      </c>
      <c r="O269" s="25">
        <v>273</v>
      </c>
      <c r="P269" s="25">
        <v>285</v>
      </c>
      <c r="Q269" s="25">
        <v>34</v>
      </c>
      <c r="R269" s="25">
        <v>191</v>
      </c>
      <c r="S269" s="25">
        <v>214</v>
      </c>
      <c r="T269" s="25">
        <v>265</v>
      </c>
      <c r="U269" s="25">
        <v>86</v>
      </c>
      <c r="V269" s="25">
        <v>53</v>
      </c>
      <c r="W269" s="25">
        <v>101</v>
      </c>
      <c r="X269" s="25">
        <v>45</v>
      </c>
      <c r="Y269" s="25">
        <v>3</v>
      </c>
      <c r="Z269" s="25"/>
    </row>
    <row r="270" ht="24.1" customHeight="1" spans="1:26">
      <c r="A270" s="17" t="s">
        <v>912</v>
      </c>
      <c r="B270" s="17" t="s">
        <v>759</v>
      </c>
      <c r="C270" s="17" t="s">
        <v>809</v>
      </c>
      <c r="D270" s="17" t="s">
        <v>775</v>
      </c>
      <c r="E270" s="17" t="s">
        <v>776</v>
      </c>
      <c r="F270" s="18" t="s">
        <v>40</v>
      </c>
      <c r="G270" s="18" t="s">
        <v>41</v>
      </c>
      <c r="H270" s="18" t="s">
        <v>42</v>
      </c>
      <c r="I270" s="18" t="s">
        <v>834</v>
      </c>
      <c r="J270" s="25">
        <v>2607</v>
      </c>
      <c r="K270" s="25">
        <f t="shared" si="43"/>
        <v>2607</v>
      </c>
      <c r="L270" s="25">
        <v>161</v>
      </c>
      <c r="M270" s="25">
        <f t="shared" si="42"/>
        <v>2446</v>
      </c>
      <c r="N270" s="25">
        <v>390</v>
      </c>
      <c r="O270" s="25">
        <v>512</v>
      </c>
      <c r="P270" s="25">
        <v>191</v>
      </c>
      <c r="Q270" s="25">
        <v>165</v>
      </c>
      <c r="R270" s="25">
        <v>278</v>
      </c>
      <c r="S270" s="25">
        <v>242</v>
      </c>
      <c r="T270" s="25">
        <v>181</v>
      </c>
      <c r="U270" s="25">
        <v>120</v>
      </c>
      <c r="V270" s="25">
        <v>114</v>
      </c>
      <c r="W270" s="25">
        <v>157</v>
      </c>
      <c r="X270" s="25">
        <v>75</v>
      </c>
      <c r="Y270" s="25">
        <v>21</v>
      </c>
      <c r="Z270" s="25"/>
    </row>
    <row r="271" ht="24.1" customHeight="1" spans="1:26">
      <c r="A271" s="17" t="s">
        <v>913</v>
      </c>
      <c r="B271" s="17" t="s">
        <v>759</v>
      </c>
      <c r="C271" s="17" t="s">
        <v>789</v>
      </c>
      <c r="D271" s="17" t="s">
        <v>790</v>
      </c>
      <c r="E271" s="17" t="s">
        <v>791</v>
      </c>
      <c r="F271" s="18" t="s">
        <v>58</v>
      </c>
      <c r="G271" s="18" t="s">
        <v>41</v>
      </c>
      <c r="H271" s="18" t="s">
        <v>42</v>
      </c>
      <c r="I271" s="18" t="s">
        <v>767</v>
      </c>
      <c r="J271" s="25">
        <v>6383.32</v>
      </c>
      <c r="K271" s="25">
        <f t="shared" si="43"/>
        <v>6383</v>
      </c>
      <c r="L271" s="25">
        <v>101</v>
      </c>
      <c r="M271" s="25">
        <f t="shared" si="42"/>
        <v>6282</v>
      </c>
      <c r="N271" s="25">
        <v>964</v>
      </c>
      <c r="O271" s="25">
        <v>1360</v>
      </c>
      <c r="P271" s="25">
        <v>405</v>
      </c>
      <c r="Q271" s="25">
        <v>291</v>
      </c>
      <c r="R271" s="25">
        <v>924</v>
      </c>
      <c r="S271" s="25">
        <v>530</v>
      </c>
      <c r="T271" s="25">
        <v>515</v>
      </c>
      <c r="U271" s="25">
        <v>237</v>
      </c>
      <c r="V271" s="25">
        <v>330</v>
      </c>
      <c r="W271" s="25">
        <v>525</v>
      </c>
      <c r="X271" s="25">
        <v>164</v>
      </c>
      <c r="Y271" s="25">
        <v>37</v>
      </c>
      <c r="Z271" s="25"/>
    </row>
    <row r="272" ht="24.1" customHeight="1" spans="1:26">
      <c r="A272" s="17" t="s">
        <v>914</v>
      </c>
      <c r="B272" s="17" t="s">
        <v>759</v>
      </c>
      <c r="C272" s="17" t="s">
        <v>915</v>
      </c>
      <c r="D272" s="17" t="s">
        <v>916</v>
      </c>
      <c r="E272" s="17" t="s">
        <v>917</v>
      </c>
      <c r="F272" s="18" t="s">
        <v>58</v>
      </c>
      <c r="G272" s="18" t="s">
        <v>41</v>
      </c>
      <c r="H272" s="18" t="s">
        <v>42</v>
      </c>
      <c r="I272" s="18" t="s">
        <v>807</v>
      </c>
      <c r="J272" s="25">
        <v>80.97</v>
      </c>
      <c r="K272" s="25">
        <f t="shared" si="43"/>
        <v>81</v>
      </c>
      <c r="L272" s="25">
        <v>81</v>
      </c>
      <c r="M272" s="25">
        <f t="shared" si="42"/>
        <v>0</v>
      </c>
      <c r="N272" s="25"/>
      <c r="O272" s="25"/>
      <c r="P272" s="25"/>
      <c r="Q272" s="25"/>
      <c r="R272" s="25"/>
      <c r="S272" s="25"/>
      <c r="T272" s="25"/>
      <c r="U272" s="25"/>
      <c r="V272" s="25"/>
      <c r="W272" s="25"/>
      <c r="X272" s="25"/>
      <c r="Y272" s="25"/>
      <c r="Z272" s="25"/>
    </row>
    <row r="273" ht="24.1" customHeight="1" spans="1:26">
      <c r="A273" s="17" t="s">
        <v>918</v>
      </c>
      <c r="B273" s="17" t="s">
        <v>759</v>
      </c>
      <c r="C273" s="17" t="s">
        <v>764</v>
      </c>
      <c r="D273" s="17" t="s">
        <v>765</v>
      </c>
      <c r="E273" s="17" t="s">
        <v>766</v>
      </c>
      <c r="F273" s="18" t="s">
        <v>40</v>
      </c>
      <c r="G273" s="18" t="s">
        <v>41</v>
      </c>
      <c r="H273" s="18" t="s">
        <v>42</v>
      </c>
      <c r="I273" s="18" t="s">
        <v>810</v>
      </c>
      <c r="J273" s="25">
        <v>2160.48</v>
      </c>
      <c r="K273" s="25">
        <f t="shared" si="43"/>
        <v>2160</v>
      </c>
      <c r="L273" s="25">
        <v>0</v>
      </c>
      <c r="M273" s="25">
        <f t="shared" si="42"/>
        <v>2160</v>
      </c>
      <c r="N273" s="25">
        <v>333</v>
      </c>
      <c r="O273" s="25">
        <v>384</v>
      </c>
      <c r="P273" s="25">
        <v>155</v>
      </c>
      <c r="Q273" s="25">
        <v>156</v>
      </c>
      <c r="R273" s="25">
        <v>285</v>
      </c>
      <c r="S273" s="25">
        <v>201</v>
      </c>
      <c r="T273" s="25">
        <v>191</v>
      </c>
      <c r="U273" s="25">
        <v>81</v>
      </c>
      <c r="V273" s="25">
        <v>72</v>
      </c>
      <c r="W273" s="25">
        <v>178</v>
      </c>
      <c r="X273" s="25">
        <v>109</v>
      </c>
      <c r="Y273" s="25">
        <v>15</v>
      </c>
      <c r="Z273" s="25"/>
    </row>
    <row r="274" ht="24.1" customHeight="1" spans="1:26">
      <c r="A274" s="17" t="s">
        <v>919</v>
      </c>
      <c r="B274" s="17" t="s">
        <v>759</v>
      </c>
      <c r="C274" s="17" t="s">
        <v>769</v>
      </c>
      <c r="D274" s="17" t="s">
        <v>770</v>
      </c>
      <c r="E274" s="17" t="s">
        <v>920</v>
      </c>
      <c r="F274" s="18" t="s">
        <v>40</v>
      </c>
      <c r="G274" s="18" t="s">
        <v>41</v>
      </c>
      <c r="H274" s="18" t="s">
        <v>42</v>
      </c>
      <c r="I274" s="18" t="s">
        <v>75</v>
      </c>
      <c r="J274" s="25">
        <v>44265.3</v>
      </c>
      <c r="K274" s="25">
        <f t="shared" si="43"/>
        <v>44265</v>
      </c>
      <c r="L274" s="25">
        <v>5238</v>
      </c>
      <c r="M274" s="25">
        <f t="shared" si="42"/>
        <v>39027</v>
      </c>
      <c r="N274" s="25">
        <v>4122</v>
      </c>
      <c r="O274" s="25">
        <v>8269</v>
      </c>
      <c r="P274" s="25">
        <v>3687</v>
      </c>
      <c r="Q274" s="25">
        <v>2691</v>
      </c>
      <c r="R274" s="25">
        <v>4401</v>
      </c>
      <c r="S274" s="25">
        <v>5074</v>
      </c>
      <c r="T274" s="25">
        <v>3328</v>
      </c>
      <c r="U274" s="25">
        <v>1481</v>
      </c>
      <c r="V274" s="25">
        <v>1325</v>
      </c>
      <c r="W274" s="25">
        <v>2543</v>
      </c>
      <c r="X274" s="25">
        <v>1842</v>
      </c>
      <c r="Y274" s="25">
        <v>264</v>
      </c>
      <c r="Z274" s="25"/>
    </row>
    <row r="275" ht="36.15" customHeight="1" spans="1:26">
      <c r="A275" s="17" t="s">
        <v>921</v>
      </c>
      <c r="B275" s="17" t="s">
        <v>759</v>
      </c>
      <c r="C275" s="17" t="s">
        <v>818</v>
      </c>
      <c r="D275" s="17" t="s">
        <v>819</v>
      </c>
      <c r="E275" s="17" t="s">
        <v>820</v>
      </c>
      <c r="F275" s="18" t="s">
        <v>58</v>
      </c>
      <c r="G275" s="18" t="s">
        <v>41</v>
      </c>
      <c r="H275" s="18" t="s">
        <v>42</v>
      </c>
      <c r="I275" s="18" t="s">
        <v>834</v>
      </c>
      <c r="J275" s="25">
        <v>10441</v>
      </c>
      <c r="K275" s="25">
        <f t="shared" si="43"/>
        <v>10441</v>
      </c>
      <c r="L275" s="25">
        <v>648</v>
      </c>
      <c r="M275" s="25">
        <f t="shared" si="42"/>
        <v>9793</v>
      </c>
      <c r="N275" s="25">
        <v>1561</v>
      </c>
      <c r="O275" s="25">
        <v>2049</v>
      </c>
      <c r="P275" s="25">
        <v>766</v>
      </c>
      <c r="Q275" s="25">
        <v>664</v>
      </c>
      <c r="R275" s="25">
        <v>1112</v>
      </c>
      <c r="S275" s="25">
        <v>967</v>
      </c>
      <c r="T275" s="25">
        <v>727</v>
      </c>
      <c r="U275" s="25">
        <v>483</v>
      </c>
      <c r="V275" s="25">
        <v>456</v>
      </c>
      <c r="W275" s="25">
        <v>625</v>
      </c>
      <c r="X275" s="25">
        <v>299</v>
      </c>
      <c r="Y275" s="25">
        <v>84</v>
      </c>
      <c r="Z275" s="25"/>
    </row>
    <row r="276" ht="24.1" customHeight="1" spans="1:26">
      <c r="A276" s="17" t="s">
        <v>922</v>
      </c>
      <c r="B276" s="17" t="s">
        <v>759</v>
      </c>
      <c r="C276" s="17" t="s">
        <v>831</v>
      </c>
      <c r="D276" s="17" t="s">
        <v>832</v>
      </c>
      <c r="E276" s="17" t="s">
        <v>833</v>
      </c>
      <c r="F276" s="18" t="s">
        <v>58</v>
      </c>
      <c r="G276" s="18" t="s">
        <v>41</v>
      </c>
      <c r="H276" s="18" t="s">
        <v>42</v>
      </c>
      <c r="I276" s="18" t="s">
        <v>821</v>
      </c>
      <c r="J276" s="25">
        <v>758.29</v>
      </c>
      <c r="K276" s="25">
        <f t="shared" si="43"/>
        <v>758</v>
      </c>
      <c r="L276" s="25">
        <v>160</v>
      </c>
      <c r="M276" s="25">
        <f t="shared" si="42"/>
        <v>598</v>
      </c>
      <c r="N276" s="25"/>
      <c r="O276" s="25">
        <v>33</v>
      </c>
      <c r="P276" s="25">
        <v>19</v>
      </c>
      <c r="Q276" s="25">
        <v>103</v>
      </c>
      <c r="R276" s="25">
        <v>35</v>
      </c>
      <c r="S276" s="25">
        <v>67</v>
      </c>
      <c r="T276" s="25">
        <v>99</v>
      </c>
      <c r="U276" s="25">
        <v>48</v>
      </c>
      <c r="V276" s="25">
        <v>30</v>
      </c>
      <c r="W276" s="25">
        <v>108</v>
      </c>
      <c r="X276" s="25">
        <v>49</v>
      </c>
      <c r="Y276" s="25">
        <v>7</v>
      </c>
      <c r="Z276" s="25"/>
    </row>
    <row r="277" ht="24.1" customHeight="1" spans="1:26">
      <c r="A277" s="17" t="s">
        <v>923</v>
      </c>
      <c r="B277" s="17" t="s">
        <v>759</v>
      </c>
      <c r="C277" s="17" t="s">
        <v>924</v>
      </c>
      <c r="D277" s="17" t="s">
        <v>925</v>
      </c>
      <c r="E277" s="17" t="s">
        <v>926</v>
      </c>
      <c r="F277" s="18" t="s">
        <v>58</v>
      </c>
      <c r="G277" s="18" t="s">
        <v>41</v>
      </c>
      <c r="H277" s="18" t="s">
        <v>42</v>
      </c>
      <c r="I277" s="18" t="s">
        <v>75</v>
      </c>
      <c r="J277" s="25">
        <v>747</v>
      </c>
      <c r="K277" s="25">
        <f t="shared" si="43"/>
        <v>747</v>
      </c>
      <c r="L277" s="25">
        <v>0</v>
      </c>
      <c r="M277" s="25">
        <f t="shared" si="42"/>
        <v>747</v>
      </c>
      <c r="N277" s="25">
        <v>170</v>
      </c>
      <c r="O277" s="25">
        <v>70</v>
      </c>
      <c r="P277" s="25">
        <v>55</v>
      </c>
      <c r="Q277" s="25">
        <v>42</v>
      </c>
      <c r="R277" s="25">
        <v>90</v>
      </c>
      <c r="S277" s="25">
        <v>75</v>
      </c>
      <c r="T277" s="25">
        <v>60</v>
      </c>
      <c r="U277" s="25">
        <v>68</v>
      </c>
      <c r="V277" s="25">
        <v>20</v>
      </c>
      <c r="W277" s="25">
        <v>38</v>
      </c>
      <c r="X277" s="25">
        <v>46</v>
      </c>
      <c r="Y277" s="25">
        <v>13</v>
      </c>
      <c r="Z277" s="25"/>
    </row>
    <row r="278" ht="24.1" customHeight="1" spans="1:26">
      <c r="A278" s="17" t="s">
        <v>927</v>
      </c>
      <c r="B278" s="17" t="s">
        <v>759</v>
      </c>
      <c r="C278" s="17" t="s">
        <v>928</v>
      </c>
      <c r="D278" s="17" t="s">
        <v>929</v>
      </c>
      <c r="E278" s="17" t="s">
        <v>930</v>
      </c>
      <c r="F278" s="18" t="s">
        <v>40</v>
      </c>
      <c r="G278" s="18" t="s">
        <v>41</v>
      </c>
      <c r="H278" s="18" t="s">
        <v>42</v>
      </c>
      <c r="I278" s="18" t="s">
        <v>782</v>
      </c>
      <c r="J278" s="25">
        <v>12.38</v>
      </c>
      <c r="K278" s="25">
        <f t="shared" si="43"/>
        <v>12</v>
      </c>
      <c r="L278" s="25">
        <v>12</v>
      </c>
      <c r="M278" s="25">
        <f t="shared" ref="M278:M283" si="44">SUBTOTAL(9,N278:Z278)</f>
        <v>0</v>
      </c>
      <c r="N278" s="25"/>
      <c r="O278" s="25"/>
      <c r="P278" s="25"/>
      <c r="Q278" s="25"/>
      <c r="R278" s="25"/>
      <c r="S278" s="25"/>
      <c r="T278" s="25"/>
      <c r="U278" s="25"/>
      <c r="V278" s="25"/>
      <c r="W278" s="25"/>
      <c r="X278" s="25"/>
      <c r="Y278" s="25"/>
      <c r="Z278" s="25"/>
    </row>
    <row r="279" ht="24.1" customHeight="1" spans="1:26">
      <c r="A279" s="17" t="s">
        <v>931</v>
      </c>
      <c r="B279" s="17" t="s">
        <v>759</v>
      </c>
      <c r="C279" s="17" t="s">
        <v>932</v>
      </c>
      <c r="D279" s="17" t="s">
        <v>933</v>
      </c>
      <c r="E279" s="17" t="s">
        <v>934</v>
      </c>
      <c r="F279" s="18" t="s">
        <v>58</v>
      </c>
      <c r="G279" s="18" t="s">
        <v>41</v>
      </c>
      <c r="H279" s="18" t="s">
        <v>42</v>
      </c>
      <c r="I279" s="18" t="s">
        <v>836</v>
      </c>
      <c r="J279" s="25">
        <v>582.89</v>
      </c>
      <c r="K279" s="25">
        <f t="shared" si="43"/>
        <v>583</v>
      </c>
      <c r="L279" s="25">
        <v>22</v>
      </c>
      <c r="M279" s="25">
        <f t="shared" si="44"/>
        <v>561</v>
      </c>
      <c r="N279" s="25">
        <v>18</v>
      </c>
      <c r="O279" s="25">
        <v>99</v>
      </c>
      <c r="P279" s="25">
        <v>22</v>
      </c>
      <c r="Q279" s="25">
        <v>54</v>
      </c>
      <c r="R279" s="25">
        <v>24</v>
      </c>
      <c r="S279" s="25">
        <v>17</v>
      </c>
      <c r="T279" s="25">
        <v>283</v>
      </c>
      <c r="U279" s="25">
        <v>10</v>
      </c>
      <c r="V279" s="25">
        <v>9</v>
      </c>
      <c r="W279" s="25">
        <v>15</v>
      </c>
      <c r="X279" s="25">
        <v>7</v>
      </c>
      <c r="Y279" s="25">
        <v>3</v>
      </c>
      <c r="Z279" s="25"/>
    </row>
    <row r="280" ht="24.1" customHeight="1" spans="1:26">
      <c r="A280" s="17" t="s">
        <v>935</v>
      </c>
      <c r="B280" s="17" t="s">
        <v>759</v>
      </c>
      <c r="C280" s="17" t="s">
        <v>809</v>
      </c>
      <c r="D280" s="17" t="s">
        <v>775</v>
      </c>
      <c r="E280" s="17" t="s">
        <v>776</v>
      </c>
      <c r="F280" s="18" t="s">
        <v>40</v>
      </c>
      <c r="G280" s="18" t="s">
        <v>41</v>
      </c>
      <c r="H280" s="18" t="s">
        <v>42</v>
      </c>
      <c r="I280" s="18" t="s">
        <v>821</v>
      </c>
      <c r="J280" s="25">
        <v>1035.72</v>
      </c>
      <c r="K280" s="25">
        <f t="shared" si="43"/>
        <v>1036</v>
      </c>
      <c r="L280" s="25">
        <v>358</v>
      </c>
      <c r="M280" s="25">
        <f t="shared" si="44"/>
        <v>678</v>
      </c>
      <c r="N280" s="25"/>
      <c r="O280" s="25">
        <v>168</v>
      </c>
      <c r="P280" s="25">
        <v>24</v>
      </c>
      <c r="Q280" s="25">
        <v>44</v>
      </c>
      <c r="R280" s="25">
        <v>20</v>
      </c>
      <c r="S280" s="25">
        <v>148</v>
      </c>
      <c r="T280" s="25">
        <v>69</v>
      </c>
      <c r="U280" s="25">
        <v>59</v>
      </c>
      <c r="V280" s="25">
        <v>17</v>
      </c>
      <c r="W280" s="25">
        <v>99</v>
      </c>
      <c r="X280" s="25">
        <v>26</v>
      </c>
      <c r="Y280" s="25">
        <v>4</v>
      </c>
      <c r="Z280" s="25"/>
    </row>
    <row r="281" ht="24.1" customHeight="1" spans="1:26">
      <c r="A281" s="17" t="s">
        <v>936</v>
      </c>
      <c r="B281" s="17" t="s">
        <v>759</v>
      </c>
      <c r="C281" s="17" t="s">
        <v>937</v>
      </c>
      <c r="D281" s="17" t="s">
        <v>790</v>
      </c>
      <c r="E281" s="17" t="s">
        <v>791</v>
      </c>
      <c r="F281" s="18" t="s">
        <v>58</v>
      </c>
      <c r="G281" s="18" t="s">
        <v>41</v>
      </c>
      <c r="H281" s="18" t="s">
        <v>42</v>
      </c>
      <c r="I281" s="18" t="s">
        <v>836</v>
      </c>
      <c r="J281" s="25">
        <v>2656.61</v>
      </c>
      <c r="K281" s="25">
        <f t="shared" si="43"/>
        <v>2657</v>
      </c>
      <c r="L281" s="25">
        <v>0</v>
      </c>
      <c r="M281" s="25">
        <f t="shared" si="44"/>
        <v>2657</v>
      </c>
      <c r="N281" s="25">
        <v>62</v>
      </c>
      <c r="O281" s="25">
        <v>128</v>
      </c>
      <c r="P281" s="25">
        <v>628</v>
      </c>
      <c r="Q281" s="25">
        <v>21</v>
      </c>
      <c r="R281" s="25">
        <v>41</v>
      </c>
      <c r="S281" s="25">
        <v>1236</v>
      </c>
      <c r="T281" s="25">
        <v>27</v>
      </c>
      <c r="U281" s="25">
        <v>500</v>
      </c>
      <c r="V281" s="25"/>
      <c r="W281" s="25">
        <v>14</v>
      </c>
      <c r="X281" s="25"/>
      <c r="Y281" s="25"/>
      <c r="Z281" s="25"/>
    </row>
    <row r="282" ht="36.15" customHeight="1" spans="1:26">
      <c r="A282" s="17" t="s">
        <v>938</v>
      </c>
      <c r="B282" s="17" t="s">
        <v>759</v>
      </c>
      <c r="C282" s="17" t="s">
        <v>939</v>
      </c>
      <c r="D282" s="17" t="s">
        <v>940</v>
      </c>
      <c r="E282" s="17" t="s">
        <v>941</v>
      </c>
      <c r="F282" s="18" t="s">
        <v>58</v>
      </c>
      <c r="G282" s="18" t="s">
        <v>41</v>
      </c>
      <c r="H282" s="18" t="s">
        <v>42</v>
      </c>
      <c r="I282" s="18" t="s">
        <v>836</v>
      </c>
      <c r="J282" s="25">
        <v>125</v>
      </c>
      <c r="K282" s="25">
        <f t="shared" si="43"/>
        <v>125</v>
      </c>
      <c r="L282" s="25">
        <v>0</v>
      </c>
      <c r="M282" s="25">
        <f t="shared" si="44"/>
        <v>125</v>
      </c>
      <c r="N282" s="25"/>
      <c r="O282" s="25"/>
      <c r="P282" s="25">
        <v>50</v>
      </c>
      <c r="Q282" s="25">
        <v>75</v>
      </c>
      <c r="R282" s="25"/>
      <c r="S282" s="25"/>
      <c r="T282" s="25"/>
      <c r="U282" s="25"/>
      <c r="V282" s="25"/>
      <c r="W282" s="25"/>
      <c r="X282" s="25"/>
      <c r="Y282" s="25"/>
      <c r="Z282" s="25"/>
    </row>
    <row r="283" ht="24.1" customHeight="1" spans="1:26">
      <c r="A283" s="17" t="s">
        <v>942</v>
      </c>
      <c r="B283" s="17" t="s">
        <v>759</v>
      </c>
      <c r="C283" s="17" t="s">
        <v>943</v>
      </c>
      <c r="D283" s="17" t="s">
        <v>944</v>
      </c>
      <c r="E283" s="17" t="s">
        <v>945</v>
      </c>
      <c r="F283" s="18" t="s">
        <v>40</v>
      </c>
      <c r="G283" s="18" t="s">
        <v>41</v>
      </c>
      <c r="H283" s="18" t="s">
        <v>42</v>
      </c>
      <c r="I283" s="18" t="s">
        <v>810</v>
      </c>
      <c r="J283" s="25">
        <v>6</v>
      </c>
      <c r="K283" s="25">
        <f t="shared" si="43"/>
        <v>6</v>
      </c>
      <c r="L283" s="25">
        <v>0</v>
      </c>
      <c r="M283" s="25">
        <f t="shared" si="44"/>
        <v>6</v>
      </c>
      <c r="N283" s="25"/>
      <c r="O283" s="25"/>
      <c r="P283" s="25"/>
      <c r="Q283" s="25"/>
      <c r="R283" s="25"/>
      <c r="S283" s="25"/>
      <c r="T283" s="25"/>
      <c r="U283" s="25"/>
      <c r="V283" s="25">
        <v>6</v>
      </c>
      <c r="W283" s="25"/>
      <c r="X283" s="25"/>
      <c r="Y283" s="25"/>
      <c r="Z283" s="25"/>
    </row>
    <row r="284" s="1" customFormat="1" ht="37" customHeight="1" spans="1:26">
      <c r="A284" s="19"/>
      <c r="B284" s="16" t="s">
        <v>946</v>
      </c>
      <c r="C284" s="19"/>
      <c r="D284" s="19"/>
      <c r="E284" s="19"/>
      <c r="F284" s="20"/>
      <c r="G284" s="20"/>
      <c r="H284" s="20"/>
      <c r="I284" s="26"/>
      <c r="J284" s="27">
        <f t="shared" ref="J284:AA284" si="45">SUM(J285:J290)</f>
        <v>555.07</v>
      </c>
      <c r="K284" s="27">
        <f t="shared" si="43"/>
        <v>555</v>
      </c>
      <c r="L284" s="27">
        <f t="shared" si="45"/>
        <v>260</v>
      </c>
      <c r="M284" s="27">
        <f t="shared" si="45"/>
        <v>295</v>
      </c>
      <c r="N284" s="27">
        <f t="shared" si="45"/>
        <v>19</v>
      </c>
      <c r="O284" s="27">
        <f t="shared" si="45"/>
        <v>25</v>
      </c>
      <c r="P284" s="27">
        <f t="shared" si="45"/>
        <v>21</v>
      </c>
      <c r="Q284" s="27">
        <f t="shared" si="45"/>
        <v>13</v>
      </c>
      <c r="R284" s="27">
        <f t="shared" si="45"/>
        <v>98</v>
      </c>
      <c r="S284" s="27">
        <f t="shared" si="45"/>
        <v>20</v>
      </c>
      <c r="T284" s="27">
        <f t="shared" si="45"/>
        <v>11</v>
      </c>
      <c r="U284" s="27">
        <f t="shared" si="45"/>
        <v>10</v>
      </c>
      <c r="V284" s="27">
        <f t="shared" si="45"/>
        <v>13</v>
      </c>
      <c r="W284" s="27">
        <f t="shared" si="45"/>
        <v>12</v>
      </c>
      <c r="X284" s="27">
        <f t="shared" si="45"/>
        <v>45</v>
      </c>
      <c r="Y284" s="27">
        <f t="shared" si="45"/>
        <v>8</v>
      </c>
      <c r="Z284" s="27">
        <f t="shared" si="45"/>
        <v>0</v>
      </c>
    </row>
    <row r="285" ht="24.1" customHeight="1" spans="1:26">
      <c r="A285" s="17" t="s">
        <v>947</v>
      </c>
      <c r="B285" s="17" t="s">
        <v>948</v>
      </c>
      <c r="C285" s="17" t="s">
        <v>949</v>
      </c>
      <c r="D285" s="17" t="s">
        <v>950</v>
      </c>
      <c r="E285" s="17" t="s">
        <v>951</v>
      </c>
      <c r="F285" s="18" t="s">
        <v>58</v>
      </c>
      <c r="G285" s="18" t="s">
        <v>41</v>
      </c>
      <c r="H285" s="18" t="s">
        <v>42</v>
      </c>
      <c r="I285" s="18" t="s">
        <v>952</v>
      </c>
      <c r="J285" s="25">
        <v>96.77</v>
      </c>
      <c r="K285" s="25">
        <f t="shared" si="43"/>
        <v>97</v>
      </c>
      <c r="L285" s="25">
        <v>0</v>
      </c>
      <c r="M285" s="25">
        <f t="shared" ref="M285:M290" si="46">SUBTOTAL(9,N285:Z285)</f>
        <v>97</v>
      </c>
      <c r="N285" s="25">
        <v>6</v>
      </c>
      <c r="O285" s="25">
        <v>13</v>
      </c>
      <c r="P285" s="25">
        <v>13</v>
      </c>
      <c r="Q285" s="25">
        <v>8</v>
      </c>
      <c r="R285" s="25">
        <v>14</v>
      </c>
      <c r="S285" s="25">
        <v>8</v>
      </c>
      <c r="T285" s="25">
        <v>6</v>
      </c>
      <c r="U285" s="25">
        <v>6</v>
      </c>
      <c r="V285" s="25">
        <v>8</v>
      </c>
      <c r="W285" s="25">
        <v>7</v>
      </c>
      <c r="X285" s="25">
        <v>8</v>
      </c>
      <c r="Y285" s="25"/>
      <c r="Z285" s="25"/>
    </row>
    <row r="286" ht="36.15" customHeight="1" spans="1:26">
      <c r="A286" s="17" t="s">
        <v>953</v>
      </c>
      <c r="B286" s="17" t="s">
        <v>948</v>
      </c>
      <c r="C286" s="17" t="s">
        <v>954</v>
      </c>
      <c r="D286" s="17" t="s">
        <v>955</v>
      </c>
      <c r="E286" s="17" t="s">
        <v>956</v>
      </c>
      <c r="F286" s="18" t="s">
        <v>58</v>
      </c>
      <c r="G286" s="18" t="s">
        <v>41</v>
      </c>
      <c r="H286" s="18" t="s">
        <v>42</v>
      </c>
      <c r="I286" s="18" t="s">
        <v>957</v>
      </c>
      <c r="J286" s="25">
        <v>85</v>
      </c>
      <c r="K286" s="25">
        <f t="shared" si="43"/>
        <v>85</v>
      </c>
      <c r="L286" s="25">
        <v>0</v>
      </c>
      <c r="M286" s="25">
        <f t="shared" si="46"/>
        <v>85</v>
      </c>
      <c r="N286" s="25"/>
      <c r="O286" s="25"/>
      <c r="P286" s="25"/>
      <c r="Q286" s="25"/>
      <c r="R286" s="25">
        <v>60</v>
      </c>
      <c r="S286" s="25"/>
      <c r="T286" s="25"/>
      <c r="U286" s="25"/>
      <c r="V286" s="25"/>
      <c r="W286" s="25"/>
      <c r="X286" s="25">
        <v>25</v>
      </c>
      <c r="Y286" s="25"/>
      <c r="Z286" s="25"/>
    </row>
    <row r="287" ht="36.15" customHeight="1" spans="1:26">
      <c r="A287" s="17" t="s">
        <v>958</v>
      </c>
      <c r="B287" s="17" t="s">
        <v>948</v>
      </c>
      <c r="C287" s="17" t="s">
        <v>959</v>
      </c>
      <c r="D287" s="17" t="s">
        <v>960</v>
      </c>
      <c r="E287" s="17" t="s">
        <v>961</v>
      </c>
      <c r="F287" s="18" t="s">
        <v>58</v>
      </c>
      <c r="G287" s="18" t="s">
        <v>41</v>
      </c>
      <c r="H287" s="18" t="s">
        <v>42</v>
      </c>
      <c r="I287" s="18" t="s">
        <v>962</v>
      </c>
      <c r="J287" s="25">
        <v>205</v>
      </c>
      <c r="K287" s="25">
        <f t="shared" si="43"/>
        <v>205</v>
      </c>
      <c r="L287" s="25">
        <v>205</v>
      </c>
      <c r="M287" s="25">
        <f t="shared" si="46"/>
        <v>0</v>
      </c>
      <c r="N287" s="25"/>
      <c r="O287" s="25"/>
      <c r="P287" s="25"/>
      <c r="Q287" s="25"/>
      <c r="R287" s="25"/>
      <c r="S287" s="25"/>
      <c r="T287" s="25"/>
      <c r="U287" s="25"/>
      <c r="V287" s="25"/>
      <c r="W287" s="25"/>
      <c r="X287" s="25"/>
      <c r="Y287" s="25"/>
      <c r="Z287" s="25"/>
    </row>
    <row r="288" ht="24.1" customHeight="1" spans="1:26">
      <c r="A288" s="17" t="s">
        <v>963</v>
      </c>
      <c r="B288" s="17" t="s">
        <v>948</v>
      </c>
      <c r="C288" s="17" t="s">
        <v>964</v>
      </c>
      <c r="D288" s="17" t="s">
        <v>965</v>
      </c>
      <c r="E288" s="17" t="s">
        <v>966</v>
      </c>
      <c r="F288" s="18" t="s">
        <v>58</v>
      </c>
      <c r="G288" s="18" t="s">
        <v>41</v>
      </c>
      <c r="H288" s="18" t="s">
        <v>42</v>
      </c>
      <c r="I288" s="18" t="s">
        <v>952</v>
      </c>
      <c r="J288" s="25">
        <v>24.3</v>
      </c>
      <c r="K288" s="25">
        <f t="shared" si="43"/>
        <v>24</v>
      </c>
      <c r="L288" s="25">
        <v>0</v>
      </c>
      <c r="M288" s="25">
        <f t="shared" si="46"/>
        <v>24</v>
      </c>
      <c r="N288" s="25">
        <v>6</v>
      </c>
      <c r="O288" s="25">
        <v>5</v>
      </c>
      <c r="P288" s="25">
        <v>3</v>
      </c>
      <c r="Q288" s="25"/>
      <c r="R288" s="25"/>
      <c r="S288" s="25">
        <v>7</v>
      </c>
      <c r="T288" s="25"/>
      <c r="U288" s="25"/>
      <c r="V288" s="25"/>
      <c r="W288" s="25"/>
      <c r="X288" s="25"/>
      <c r="Y288" s="25">
        <v>3</v>
      </c>
      <c r="Z288" s="25"/>
    </row>
    <row r="289" ht="24.1" customHeight="1" spans="1:26">
      <c r="A289" s="17" t="s">
        <v>967</v>
      </c>
      <c r="B289" s="17" t="s">
        <v>948</v>
      </c>
      <c r="C289" s="17" t="s">
        <v>968</v>
      </c>
      <c r="D289" s="17" t="s">
        <v>969</v>
      </c>
      <c r="E289" s="17" t="s">
        <v>970</v>
      </c>
      <c r="F289" s="18" t="s">
        <v>58</v>
      </c>
      <c r="G289" s="18" t="s">
        <v>41</v>
      </c>
      <c r="H289" s="18" t="s">
        <v>42</v>
      </c>
      <c r="I289" s="18" t="s">
        <v>957</v>
      </c>
      <c r="J289" s="25">
        <v>24</v>
      </c>
      <c r="K289" s="25">
        <f t="shared" si="43"/>
        <v>24</v>
      </c>
      <c r="L289" s="25">
        <v>0</v>
      </c>
      <c r="M289" s="25">
        <f t="shared" si="46"/>
        <v>24</v>
      </c>
      <c r="N289" s="25"/>
      <c r="O289" s="25"/>
      <c r="P289" s="25"/>
      <c r="Q289" s="25"/>
      <c r="R289" s="25">
        <v>17</v>
      </c>
      <c r="S289" s="25"/>
      <c r="T289" s="25"/>
      <c r="U289" s="25"/>
      <c r="V289" s="25"/>
      <c r="W289" s="25"/>
      <c r="X289" s="25">
        <v>7</v>
      </c>
      <c r="Y289" s="25"/>
      <c r="Z289" s="25"/>
    </row>
    <row r="290" ht="24.1" customHeight="1" spans="1:26">
      <c r="A290" s="17" t="s">
        <v>971</v>
      </c>
      <c r="B290" s="17" t="s">
        <v>948</v>
      </c>
      <c r="C290" s="17" t="s">
        <v>972</v>
      </c>
      <c r="D290" s="17" t="s">
        <v>973</v>
      </c>
      <c r="E290" s="17" t="s">
        <v>974</v>
      </c>
      <c r="F290" s="18" t="s">
        <v>58</v>
      </c>
      <c r="G290" s="18" t="s">
        <v>41</v>
      </c>
      <c r="H290" s="18" t="s">
        <v>42</v>
      </c>
      <c r="I290" s="18" t="s">
        <v>975</v>
      </c>
      <c r="J290" s="25">
        <v>120</v>
      </c>
      <c r="K290" s="25">
        <f t="shared" si="43"/>
        <v>120</v>
      </c>
      <c r="L290" s="25">
        <v>55</v>
      </c>
      <c r="M290" s="25">
        <f t="shared" si="46"/>
        <v>65</v>
      </c>
      <c r="N290" s="25">
        <v>7</v>
      </c>
      <c r="O290" s="25">
        <v>7</v>
      </c>
      <c r="P290" s="25">
        <v>5</v>
      </c>
      <c r="Q290" s="25">
        <v>5</v>
      </c>
      <c r="R290" s="25">
        <v>7</v>
      </c>
      <c r="S290" s="25">
        <v>5</v>
      </c>
      <c r="T290" s="25">
        <v>5</v>
      </c>
      <c r="U290" s="25">
        <v>4</v>
      </c>
      <c r="V290" s="25">
        <v>5</v>
      </c>
      <c r="W290" s="25">
        <v>5</v>
      </c>
      <c r="X290" s="25">
        <v>5</v>
      </c>
      <c r="Y290" s="25">
        <v>5</v>
      </c>
      <c r="Z290" s="25"/>
    </row>
    <row r="291" s="1" customFormat="1" ht="37" customHeight="1" spans="1:26">
      <c r="A291" s="19"/>
      <c r="B291" s="16" t="s">
        <v>976</v>
      </c>
      <c r="C291" s="19"/>
      <c r="D291" s="19"/>
      <c r="E291" s="19"/>
      <c r="F291" s="20"/>
      <c r="G291" s="20"/>
      <c r="H291" s="20"/>
      <c r="I291" s="26"/>
      <c r="J291" s="27">
        <f t="shared" ref="J291:AA291" si="47">SUM(J292:J315)</f>
        <v>17019.06</v>
      </c>
      <c r="K291" s="27">
        <f t="shared" si="43"/>
        <v>17019</v>
      </c>
      <c r="L291" s="27">
        <f t="shared" si="47"/>
        <v>2247</v>
      </c>
      <c r="M291" s="27">
        <f t="shared" si="47"/>
        <v>14772</v>
      </c>
      <c r="N291" s="27">
        <f t="shared" si="47"/>
        <v>1241</v>
      </c>
      <c r="O291" s="27">
        <f t="shared" si="47"/>
        <v>2109</v>
      </c>
      <c r="P291" s="27">
        <f t="shared" si="47"/>
        <v>1250</v>
      </c>
      <c r="Q291" s="27">
        <f t="shared" si="47"/>
        <v>885</v>
      </c>
      <c r="R291" s="27">
        <f t="shared" si="47"/>
        <v>1555</v>
      </c>
      <c r="S291" s="27">
        <f t="shared" si="47"/>
        <v>1343</v>
      </c>
      <c r="T291" s="27">
        <f t="shared" si="47"/>
        <v>1453</v>
      </c>
      <c r="U291" s="27">
        <f t="shared" si="47"/>
        <v>984</v>
      </c>
      <c r="V291" s="27">
        <f t="shared" si="47"/>
        <v>892</v>
      </c>
      <c r="W291" s="27">
        <f t="shared" si="47"/>
        <v>918</v>
      </c>
      <c r="X291" s="27">
        <f t="shared" si="47"/>
        <v>915</v>
      </c>
      <c r="Y291" s="27">
        <f t="shared" si="47"/>
        <v>1227</v>
      </c>
      <c r="Z291" s="27">
        <f t="shared" si="47"/>
        <v>0</v>
      </c>
    </row>
    <row r="292" ht="24.1" customHeight="1" spans="1:26">
      <c r="A292" s="17" t="s">
        <v>630</v>
      </c>
      <c r="B292" s="17" t="s">
        <v>977</v>
      </c>
      <c r="C292" s="17" t="s">
        <v>978</v>
      </c>
      <c r="D292" s="17"/>
      <c r="E292" s="17" t="s">
        <v>979</v>
      </c>
      <c r="F292" s="18" t="s">
        <v>165</v>
      </c>
      <c r="G292" s="18" t="s">
        <v>41</v>
      </c>
      <c r="H292" s="18" t="s">
        <v>166</v>
      </c>
      <c r="I292" s="18" t="s">
        <v>980</v>
      </c>
      <c r="J292" s="25"/>
      <c r="K292" s="25">
        <f t="shared" si="43"/>
        <v>0</v>
      </c>
      <c r="L292" s="25">
        <v>-35</v>
      </c>
      <c r="M292" s="25">
        <f t="shared" ref="M292:M315" si="48">SUBTOTAL(9,N292:Z292)</f>
        <v>35</v>
      </c>
      <c r="N292" s="25"/>
      <c r="O292" s="25">
        <v>5</v>
      </c>
      <c r="P292" s="25"/>
      <c r="Q292" s="25"/>
      <c r="R292" s="25"/>
      <c r="S292" s="25"/>
      <c r="T292" s="25">
        <v>5</v>
      </c>
      <c r="U292" s="25">
        <v>5</v>
      </c>
      <c r="V292" s="25">
        <v>20</v>
      </c>
      <c r="W292" s="25"/>
      <c r="X292" s="25"/>
      <c r="Y292" s="25"/>
      <c r="Z292" s="25"/>
    </row>
    <row r="293" ht="24.1" customHeight="1" spans="1:26">
      <c r="A293" s="17" t="s">
        <v>981</v>
      </c>
      <c r="B293" s="17" t="s">
        <v>977</v>
      </c>
      <c r="C293" s="17" t="s">
        <v>982</v>
      </c>
      <c r="D293" s="17" t="s">
        <v>983</v>
      </c>
      <c r="E293" s="17" t="s">
        <v>984</v>
      </c>
      <c r="F293" s="18" t="s">
        <v>58</v>
      </c>
      <c r="G293" s="18" t="s">
        <v>41</v>
      </c>
      <c r="H293" s="18" t="s">
        <v>42</v>
      </c>
      <c r="I293" s="18" t="s">
        <v>985</v>
      </c>
      <c r="J293" s="25">
        <v>320</v>
      </c>
      <c r="K293" s="25">
        <f t="shared" si="43"/>
        <v>320</v>
      </c>
      <c r="L293" s="25">
        <v>250</v>
      </c>
      <c r="M293" s="25">
        <f t="shared" si="48"/>
        <v>70</v>
      </c>
      <c r="N293" s="25"/>
      <c r="O293" s="25"/>
      <c r="P293" s="25"/>
      <c r="Q293" s="25">
        <v>10</v>
      </c>
      <c r="R293" s="25">
        <v>20</v>
      </c>
      <c r="S293" s="25"/>
      <c r="T293" s="25">
        <v>20</v>
      </c>
      <c r="U293" s="25"/>
      <c r="V293" s="25"/>
      <c r="W293" s="25"/>
      <c r="X293" s="25"/>
      <c r="Y293" s="25">
        <v>20</v>
      </c>
      <c r="Z293" s="25"/>
    </row>
    <row r="294" ht="24.1" customHeight="1" spans="1:26">
      <c r="A294" s="17" t="s">
        <v>986</v>
      </c>
      <c r="B294" s="17" t="s">
        <v>977</v>
      </c>
      <c r="C294" s="17" t="s">
        <v>987</v>
      </c>
      <c r="D294" s="17" t="s">
        <v>988</v>
      </c>
      <c r="E294" s="17" t="s">
        <v>989</v>
      </c>
      <c r="F294" s="18" t="s">
        <v>40</v>
      </c>
      <c r="G294" s="18" t="s">
        <v>41</v>
      </c>
      <c r="H294" s="18" t="s">
        <v>42</v>
      </c>
      <c r="I294" s="18" t="s">
        <v>980</v>
      </c>
      <c r="J294" s="25">
        <v>525</v>
      </c>
      <c r="K294" s="25">
        <f t="shared" si="43"/>
        <v>525</v>
      </c>
      <c r="L294" s="25">
        <v>10</v>
      </c>
      <c r="M294" s="25">
        <f t="shared" si="48"/>
        <v>515</v>
      </c>
      <c r="N294" s="25">
        <v>240</v>
      </c>
      <c r="O294" s="25"/>
      <c r="P294" s="25"/>
      <c r="Q294" s="25">
        <v>15</v>
      </c>
      <c r="R294" s="25">
        <v>100</v>
      </c>
      <c r="S294" s="25"/>
      <c r="T294" s="25">
        <v>45</v>
      </c>
      <c r="U294" s="25"/>
      <c r="V294" s="25"/>
      <c r="W294" s="25"/>
      <c r="X294" s="25"/>
      <c r="Y294" s="25">
        <v>115</v>
      </c>
      <c r="Z294" s="25"/>
    </row>
    <row r="295" ht="24.1" customHeight="1" spans="1:26">
      <c r="A295" s="17" t="s">
        <v>990</v>
      </c>
      <c r="B295" s="17" t="s">
        <v>977</v>
      </c>
      <c r="C295" s="17" t="s">
        <v>991</v>
      </c>
      <c r="D295" s="17" t="s">
        <v>992</v>
      </c>
      <c r="E295" s="17" t="s">
        <v>993</v>
      </c>
      <c r="F295" s="18" t="s">
        <v>40</v>
      </c>
      <c r="G295" s="18" t="s">
        <v>41</v>
      </c>
      <c r="H295" s="18" t="s">
        <v>42</v>
      </c>
      <c r="I295" s="18" t="s">
        <v>994</v>
      </c>
      <c r="J295" s="25">
        <v>121</v>
      </c>
      <c r="K295" s="25">
        <f t="shared" si="43"/>
        <v>121</v>
      </c>
      <c r="L295" s="25">
        <v>0</v>
      </c>
      <c r="M295" s="25">
        <f t="shared" si="48"/>
        <v>121</v>
      </c>
      <c r="N295" s="25">
        <v>13</v>
      </c>
      <c r="O295" s="25">
        <v>8</v>
      </c>
      <c r="P295" s="25"/>
      <c r="Q295" s="25"/>
      <c r="R295" s="25">
        <v>14</v>
      </c>
      <c r="S295" s="25">
        <v>14</v>
      </c>
      <c r="T295" s="25">
        <v>8</v>
      </c>
      <c r="U295" s="25">
        <v>14</v>
      </c>
      <c r="V295" s="25">
        <v>14</v>
      </c>
      <c r="W295" s="25">
        <v>14</v>
      </c>
      <c r="X295" s="25">
        <v>14</v>
      </c>
      <c r="Y295" s="25">
        <v>8</v>
      </c>
      <c r="Z295" s="25"/>
    </row>
    <row r="296" ht="24.1" customHeight="1" spans="1:26">
      <c r="A296" s="17" t="s">
        <v>995</v>
      </c>
      <c r="B296" s="17" t="s">
        <v>977</v>
      </c>
      <c r="C296" s="17" t="s">
        <v>996</v>
      </c>
      <c r="D296" s="17" t="s">
        <v>997</v>
      </c>
      <c r="E296" s="17" t="s">
        <v>998</v>
      </c>
      <c r="F296" s="18" t="s">
        <v>58</v>
      </c>
      <c r="G296" s="18" t="s">
        <v>41</v>
      </c>
      <c r="H296" s="18" t="s">
        <v>42</v>
      </c>
      <c r="I296" s="18" t="s">
        <v>999</v>
      </c>
      <c r="J296" s="25">
        <v>7674.71</v>
      </c>
      <c r="K296" s="25">
        <f t="shared" si="43"/>
        <v>7675</v>
      </c>
      <c r="L296" s="25">
        <v>2677</v>
      </c>
      <c r="M296" s="25">
        <f t="shared" si="48"/>
        <v>4998</v>
      </c>
      <c r="N296" s="25">
        <v>359</v>
      </c>
      <c r="O296" s="25">
        <v>825</v>
      </c>
      <c r="P296" s="25">
        <v>422</v>
      </c>
      <c r="Q296" s="25">
        <v>397</v>
      </c>
      <c r="R296" s="25">
        <v>602</v>
      </c>
      <c r="S296" s="25">
        <v>520</v>
      </c>
      <c r="T296" s="25">
        <v>449</v>
      </c>
      <c r="U296" s="25">
        <v>356</v>
      </c>
      <c r="V296" s="25">
        <v>267</v>
      </c>
      <c r="W296" s="25">
        <v>361</v>
      </c>
      <c r="X296" s="25">
        <v>290</v>
      </c>
      <c r="Y296" s="25">
        <v>150</v>
      </c>
      <c r="Z296" s="25"/>
    </row>
    <row r="297" ht="24.1" customHeight="1" spans="1:26">
      <c r="A297" s="17" t="s">
        <v>1000</v>
      </c>
      <c r="B297" s="17" t="s">
        <v>977</v>
      </c>
      <c r="C297" s="17" t="s">
        <v>1001</v>
      </c>
      <c r="D297" s="17" t="s">
        <v>1002</v>
      </c>
      <c r="E297" s="17" t="s">
        <v>1003</v>
      </c>
      <c r="F297" s="18" t="s">
        <v>58</v>
      </c>
      <c r="G297" s="18" t="s">
        <v>41</v>
      </c>
      <c r="H297" s="18" t="s">
        <v>42</v>
      </c>
      <c r="I297" s="18" t="s">
        <v>985</v>
      </c>
      <c r="J297" s="25">
        <v>600</v>
      </c>
      <c r="K297" s="25">
        <f t="shared" si="43"/>
        <v>600</v>
      </c>
      <c r="L297" s="25">
        <v>0</v>
      </c>
      <c r="M297" s="25">
        <f t="shared" si="48"/>
        <v>600</v>
      </c>
      <c r="N297" s="25"/>
      <c r="O297" s="25"/>
      <c r="P297" s="25"/>
      <c r="Q297" s="25"/>
      <c r="R297" s="25"/>
      <c r="S297" s="25"/>
      <c r="T297" s="25">
        <v>200</v>
      </c>
      <c r="U297" s="25"/>
      <c r="V297" s="25"/>
      <c r="W297" s="25"/>
      <c r="X297" s="25"/>
      <c r="Y297" s="25">
        <v>400</v>
      </c>
      <c r="Z297" s="25"/>
    </row>
    <row r="298" ht="36.15" customHeight="1" spans="1:26">
      <c r="A298" s="17" t="s">
        <v>1004</v>
      </c>
      <c r="B298" s="17" t="s">
        <v>977</v>
      </c>
      <c r="C298" s="17" t="s">
        <v>1005</v>
      </c>
      <c r="D298" s="17" t="s">
        <v>1006</v>
      </c>
      <c r="E298" s="17" t="s">
        <v>1007</v>
      </c>
      <c r="F298" s="18" t="s">
        <v>40</v>
      </c>
      <c r="G298" s="18" t="s">
        <v>41</v>
      </c>
      <c r="H298" s="18" t="s">
        <v>42</v>
      </c>
      <c r="I298" s="18" t="s">
        <v>980</v>
      </c>
      <c r="J298" s="25">
        <v>2546.4</v>
      </c>
      <c r="K298" s="25">
        <f t="shared" si="43"/>
        <v>2546</v>
      </c>
      <c r="L298" s="25">
        <v>0</v>
      </c>
      <c r="M298" s="25">
        <f t="shared" si="48"/>
        <v>2546</v>
      </c>
      <c r="N298" s="25">
        <v>178</v>
      </c>
      <c r="O298" s="25">
        <v>378</v>
      </c>
      <c r="P298" s="25">
        <v>242</v>
      </c>
      <c r="Q298" s="25">
        <v>215</v>
      </c>
      <c r="R298" s="25">
        <v>287</v>
      </c>
      <c r="S298" s="25">
        <v>254</v>
      </c>
      <c r="T298" s="25">
        <v>183</v>
      </c>
      <c r="U298" s="25">
        <v>149</v>
      </c>
      <c r="V298" s="25">
        <v>135</v>
      </c>
      <c r="W298" s="25">
        <v>249</v>
      </c>
      <c r="X298" s="25">
        <v>158</v>
      </c>
      <c r="Y298" s="25">
        <v>118</v>
      </c>
      <c r="Z298" s="25"/>
    </row>
    <row r="299" ht="24.1" customHeight="1" spans="1:26">
      <c r="A299" s="17" t="s">
        <v>1008</v>
      </c>
      <c r="B299" s="17" t="s">
        <v>977</v>
      </c>
      <c r="C299" s="17" t="s">
        <v>1009</v>
      </c>
      <c r="D299" s="17" t="s">
        <v>1010</v>
      </c>
      <c r="E299" s="17" t="s">
        <v>1011</v>
      </c>
      <c r="F299" s="18" t="s">
        <v>58</v>
      </c>
      <c r="G299" s="18" t="s">
        <v>41</v>
      </c>
      <c r="H299" s="18" t="s">
        <v>42</v>
      </c>
      <c r="I299" s="18" t="s">
        <v>1012</v>
      </c>
      <c r="J299" s="25">
        <v>30</v>
      </c>
      <c r="K299" s="25">
        <f t="shared" si="43"/>
        <v>30</v>
      </c>
      <c r="L299" s="25">
        <v>4</v>
      </c>
      <c r="M299" s="25">
        <f t="shared" si="48"/>
        <v>26</v>
      </c>
      <c r="N299" s="25"/>
      <c r="O299" s="25">
        <v>8</v>
      </c>
      <c r="P299" s="25">
        <v>4</v>
      </c>
      <c r="Q299" s="25"/>
      <c r="R299" s="25">
        <v>2</v>
      </c>
      <c r="S299" s="25">
        <v>2</v>
      </c>
      <c r="T299" s="25"/>
      <c r="U299" s="25"/>
      <c r="V299" s="25">
        <v>3</v>
      </c>
      <c r="W299" s="25"/>
      <c r="X299" s="25">
        <v>7</v>
      </c>
      <c r="Y299" s="25"/>
      <c r="Z299" s="25"/>
    </row>
    <row r="300" ht="36.15" customHeight="1" spans="1:26">
      <c r="A300" s="17" t="s">
        <v>1013</v>
      </c>
      <c r="B300" s="17" t="s">
        <v>977</v>
      </c>
      <c r="C300" s="17" t="s">
        <v>1014</v>
      </c>
      <c r="D300" s="17" t="s">
        <v>1015</v>
      </c>
      <c r="E300" s="17" t="s">
        <v>1016</v>
      </c>
      <c r="F300" s="18" t="s">
        <v>40</v>
      </c>
      <c r="G300" s="18" t="s">
        <v>41</v>
      </c>
      <c r="H300" s="18" t="s">
        <v>42</v>
      </c>
      <c r="I300" s="18" t="s">
        <v>1017</v>
      </c>
      <c r="J300" s="25">
        <v>51.5</v>
      </c>
      <c r="K300" s="25">
        <f t="shared" si="43"/>
        <v>51</v>
      </c>
      <c r="L300" s="25">
        <v>0</v>
      </c>
      <c r="M300" s="25">
        <f t="shared" si="48"/>
        <v>51</v>
      </c>
      <c r="N300" s="25">
        <v>5</v>
      </c>
      <c r="O300" s="25">
        <v>1</v>
      </c>
      <c r="P300" s="25">
        <v>11</v>
      </c>
      <c r="Q300" s="25">
        <v>1</v>
      </c>
      <c r="R300" s="25">
        <v>12</v>
      </c>
      <c r="S300" s="25">
        <v>1</v>
      </c>
      <c r="T300" s="25">
        <v>3</v>
      </c>
      <c r="U300" s="25">
        <v>1</v>
      </c>
      <c r="V300" s="25">
        <v>10</v>
      </c>
      <c r="W300" s="25">
        <v>2</v>
      </c>
      <c r="X300" s="25">
        <v>1</v>
      </c>
      <c r="Y300" s="25">
        <v>3</v>
      </c>
      <c r="Z300" s="25"/>
    </row>
    <row r="301" ht="24.1" customHeight="1" spans="1:26">
      <c r="A301" s="17" t="s">
        <v>1018</v>
      </c>
      <c r="B301" s="17" t="s">
        <v>977</v>
      </c>
      <c r="C301" s="17" t="s">
        <v>1019</v>
      </c>
      <c r="D301" s="17" t="s">
        <v>1020</v>
      </c>
      <c r="E301" s="17" t="s">
        <v>1021</v>
      </c>
      <c r="F301" s="18" t="s">
        <v>58</v>
      </c>
      <c r="G301" s="18" t="s">
        <v>41</v>
      </c>
      <c r="H301" s="18" t="s">
        <v>42</v>
      </c>
      <c r="I301" s="18" t="s">
        <v>980</v>
      </c>
      <c r="J301" s="25">
        <v>100</v>
      </c>
      <c r="K301" s="25">
        <f t="shared" si="43"/>
        <v>100</v>
      </c>
      <c r="L301" s="25">
        <v>10</v>
      </c>
      <c r="M301" s="25">
        <f t="shared" si="48"/>
        <v>90</v>
      </c>
      <c r="N301" s="25">
        <v>6</v>
      </c>
      <c r="O301" s="25">
        <v>20</v>
      </c>
      <c r="P301" s="25">
        <v>6</v>
      </c>
      <c r="Q301" s="25">
        <v>6</v>
      </c>
      <c r="R301" s="25">
        <v>6</v>
      </c>
      <c r="S301" s="25">
        <v>6</v>
      </c>
      <c r="T301" s="25">
        <v>6</v>
      </c>
      <c r="U301" s="25">
        <v>10</v>
      </c>
      <c r="V301" s="25">
        <v>4</v>
      </c>
      <c r="W301" s="25">
        <v>8</v>
      </c>
      <c r="X301" s="25">
        <v>6</v>
      </c>
      <c r="Y301" s="25">
        <v>6</v>
      </c>
      <c r="Z301" s="25"/>
    </row>
    <row r="302" ht="36.15" customHeight="1" spans="1:26">
      <c r="A302" s="17" t="s">
        <v>1022</v>
      </c>
      <c r="B302" s="17" t="s">
        <v>977</v>
      </c>
      <c r="C302" s="17" t="s">
        <v>1023</v>
      </c>
      <c r="D302" s="17" t="s">
        <v>1024</v>
      </c>
      <c r="E302" s="17" t="s">
        <v>1025</v>
      </c>
      <c r="F302" s="18" t="s">
        <v>58</v>
      </c>
      <c r="G302" s="18" t="s">
        <v>41</v>
      </c>
      <c r="H302" s="18" t="s">
        <v>42</v>
      </c>
      <c r="I302" s="18" t="s">
        <v>1017</v>
      </c>
      <c r="J302" s="25">
        <v>34</v>
      </c>
      <c r="K302" s="25">
        <f t="shared" si="43"/>
        <v>34</v>
      </c>
      <c r="L302" s="25">
        <v>4</v>
      </c>
      <c r="M302" s="25">
        <f t="shared" si="48"/>
        <v>30</v>
      </c>
      <c r="N302" s="25"/>
      <c r="O302" s="25"/>
      <c r="P302" s="25"/>
      <c r="Q302" s="25">
        <v>11</v>
      </c>
      <c r="R302" s="25"/>
      <c r="S302" s="25"/>
      <c r="T302" s="25"/>
      <c r="U302" s="25"/>
      <c r="V302" s="25"/>
      <c r="W302" s="25">
        <v>19</v>
      </c>
      <c r="X302" s="25"/>
      <c r="Y302" s="25"/>
      <c r="Z302" s="25"/>
    </row>
    <row r="303" ht="24.1" customHeight="1" spans="1:26">
      <c r="A303" s="17" t="s">
        <v>1026</v>
      </c>
      <c r="B303" s="17" t="s">
        <v>977</v>
      </c>
      <c r="C303" s="17" t="s">
        <v>1027</v>
      </c>
      <c r="D303" s="17" t="s">
        <v>1028</v>
      </c>
      <c r="E303" s="17" t="s">
        <v>1029</v>
      </c>
      <c r="F303" s="18" t="s">
        <v>58</v>
      </c>
      <c r="G303" s="18" t="s">
        <v>41</v>
      </c>
      <c r="H303" s="18" t="s">
        <v>42</v>
      </c>
      <c r="I303" s="18" t="s">
        <v>999</v>
      </c>
      <c r="J303" s="25">
        <v>1100</v>
      </c>
      <c r="K303" s="25">
        <f t="shared" si="43"/>
        <v>1100</v>
      </c>
      <c r="L303" s="25">
        <v>1100</v>
      </c>
      <c r="M303" s="25">
        <f t="shared" si="48"/>
        <v>0</v>
      </c>
      <c r="N303" s="25"/>
      <c r="O303" s="25"/>
      <c r="P303" s="25"/>
      <c r="Q303" s="25"/>
      <c r="R303" s="25"/>
      <c r="S303" s="25"/>
      <c r="T303" s="25"/>
      <c r="U303" s="25"/>
      <c r="V303" s="25"/>
      <c r="W303" s="25"/>
      <c r="X303" s="25"/>
      <c r="Y303" s="25"/>
      <c r="Z303" s="25"/>
    </row>
    <row r="304" ht="24.1" customHeight="1" spans="1:26">
      <c r="A304" s="17" t="s">
        <v>1030</v>
      </c>
      <c r="B304" s="17" t="s">
        <v>977</v>
      </c>
      <c r="C304" s="17" t="s">
        <v>1031</v>
      </c>
      <c r="D304" s="17" t="s">
        <v>1032</v>
      </c>
      <c r="E304" s="17" t="s">
        <v>1033</v>
      </c>
      <c r="F304" s="18" t="s">
        <v>58</v>
      </c>
      <c r="G304" s="18" t="s">
        <v>41</v>
      </c>
      <c r="H304" s="18" t="s">
        <v>42</v>
      </c>
      <c r="I304" s="18" t="s">
        <v>1034</v>
      </c>
      <c r="J304" s="25">
        <v>0.6</v>
      </c>
      <c r="K304" s="25">
        <f t="shared" si="43"/>
        <v>1</v>
      </c>
      <c r="L304" s="25">
        <v>1</v>
      </c>
      <c r="M304" s="25">
        <f t="shared" si="48"/>
        <v>0</v>
      </c>
      <c r="N304" s="25"/>
      <c r="O304" s="25"/>
      <c r="P304" s="25"/>
      <c r="Q304" s="25"/>
      <c r="R304" s="25"/>
      <c r="S304" s="25"/>
      <c r="T304" s="25"/>
      <c r="U304" s="25"/>
      <c r="V304" s="25"/>
      <c r="W304" s="25"/>
      <c r="X304" s="25"/>
      <c r="Y304" s="25"/>
      <c r="Z304" s="25"/>
    </row>
    <row r="305" ht="24.1" customHeight="1" spans="1:26">
      <c r="A305" s="17" t="s">
        <v>1035</v>
      </c>
      <c r="B305" s="17" t="s">
        <v>977</v>
      </c>
      <c r="C305" s="17" t="s">
        <v>1036</v>
      </c>
      <c r="D305" s="17" t="s">
        <v>1037</v>
      </c>
      <c r="E305" s="17" t="s">
        <v>1038</v>
      </c>
      <c r="F305" s="18" t="s">
        <v>40</v>
      </c>
      <c r="G305" s="18" t="s">
        <v>41</v>
      </c>
      <c r="H305" s="18" t="s">
        <v>42</v>
      </c>
      <c r="I305" s="18" t="s">
        <v>1039</v>
      </c>
      <c r="J305" s="25">
        <v>187.2</v>
      </c>
      <c r="K305" s="25">
        <f t="shared" si="43"/>
        <v>187</v>
      </c>
      <c r="L305" s="25">
        <v>0</v>
      </c>
      <c r="M305" s="25">
        <f t="shared" si="48"/>
        <v>187</v>
      </c>
      <c r="N305" s="25">
        <v>21</v>
      </c>
      <c r="O305" s="25">
        <v>29</v>
      </c>
      <c r="P305" s="25">
        <v>2</v>
      </c>
      <c r="Q305" s="25">
        <v>22</v>
      </c>
      <c r="R305" s="25">
        <v>29</v>
      </c>
      <c r="S305" s="25">
        <v>14</v>
      </c>
      <c r="T305" s="25">
        <v>26</v>
      </c>
      <c r="U305" s="25"/>
      <c r="V305" s="25">
        <v>5</v>
      </c>
      <c r="W305" s="25">
        <v>10</v>
      </c>
      <c r="X305" s="25">
        <v>5</v>
      </c>
      <c r="Y305" s="25">
        <v>24</v>
      </c>
      <c r="Z305" s="25"/>
    </row>
    <row r="306" ht="24.1" customHeight="1" spans="1:26">
      <c r="A306" s="17" t="s">
        <v>1040</v>
      </c>
      <c r="B306" s="17" t="s">
        <v>977</v>
      </c>
      <c r="C306" s="17" t="s">
        <v>1041</v>
      </c>
      <c r="D306" s="17" t="s">
        <v>1042</v>
      </c>
      <c r="E306" s="17" t="s">
        <v>1043</v>
      </c>
      <c r="F306" s="18" t="s">
        <v>58</v>
      </c>
      <c r="G306" s="18" t="s">
        <v>41</v>
      </c>
      <c r="H306" s="18" t="s">
        <v>42</v>
      </c>
      <c r="I306" s="18" t="s">
        <v>999</v>
      </c>
      <c r="J306" s="25">
        <v>21.52</v>
      </c>
      <c r="K306" s="25">
        <f t="shared" si="43"/>
        <v>21</v>
      </c>
      <c r="L306" s="25">
        <v>8</v>
      </c>
      <c r="M306" s="25">
        <f t="shared" si="48"/>
        <v>13</v>
      </c>
      <c r="N306" s="25">
        <v>0</v>
      </c>
      <c r="O306" s="25">
        <v>9</v>
      </c>
      <c r="P306" s="25">
        <v>0</v>
      </c>
      <c r="Q306" s="25">
        <v>0</v>
      </c>
      <c r="R306" s="25">
        <v>0</v>
      </c>
      <c r="S306" s="25">
        <v>1</v>
      </c>
      <c r="T306" s="25">
        <v>0</v>
      </c>
      <c r="U306" s="25">
        <v>1</v>
      </c>
      <c r="V306" s="25">
        <v>1</v>
      </c>
      <c r="W306" s="25">
        <v>0</v>
      </c>
      <c r="X306" s="25">
        <v>1</v>
      </c>
      <c r="Y306" s="25">
        <v>0</v>
      </c>
      <c r="Z306" s="25"/>
    </row>
    <row r="307" ht="24.1" customHeight="1" spans="1:26">
      <c r="A307" s="17" t="s">
        <v>1044</v>
      </c>
      <c r="B307" s="17" t="s">
        <v>977</v>
      </c>
      <c r="C307" s="17" t="s">
        <v>1045</v>
      </c>
      <c r="D307" s="17" t="s">
        <v>1046</v>
      </c>
      <c r="E307" s="17" t="s">
        <v>1047</v>
      </c>
      <c r="F307" s="18" t="s">
        <v>58</v>
      </c>
      <c r="G307" s="18" t="s">
        <v>41</v>
      </c>
      <c r="H307" s="18" t="s">
        <v>42</v>
      </c>
      <c r="I307" s="18" t="s">
        <v>999</v>
      </c>
      <c r="J307" s="25">
        <v>507.03</v>
      </c>
      <c r="K307" s="25">
        <f t="shared" si="43"/>
        <v>507</v>
      </c>
      <c r="L307" s="25">
        <v>47</v>
      </c>
      <c r="M307" s="25">
        <f t="shared" si="48"/>
        <v>460</v>
      </c>
      <c r="N307" s="25">
        <v>27</v>
      </c>
      <c r="O307" s="25">
        <v>114</v>
      </c>
      <c r="P307" s="25">
        <v>33</v>
      </c>
      <c r="Q307" s="25">
        <v>24</v>
      </c>
      <c r="R307" s="25">
        <v>78</v>
      </c>
      <c r="S307" s="25">
        <v>39</v>
      </c>
      <c r="T307" s="25">
        <v>26</v>
      </c>
      <c r="U307" s="25">
        <v>26</v>
      </c>
      <c r="V307" s="25">
        <v>16</v>
      </c>
      <c r="W307" s="25">
        <v>20</v>
      </c>
      <c r="X307" s="25">
        <v>34</v>
      </c>
      <c r="Y307" s="25">
        <v>23</v>
      </c>
      <c r="Z307" s="25"/>
    </row>
    <row r="308" ht="24.1" customHeight="1" spans="1:26">
      <c r="A308" s="17" t="s">
        <v>1048</v>
      </c>
      <c r="B308" s="17" t="s">
        <v>977</v>
      </c>
      <c r="C308" s="17" t="s">
        <v>1049</v>
      </c>
      <c r="D308" s="17" t="s">
        <v>1050</v>
      </c>
      <c r="E308" s="17" t="s">
        <v>1051</v>
      </c>
      <c r="F308" s="18" t="s">
        <v>58</v>
      </c>
      <c r="G308" s="18" t="s">
        <v>41</v>
      </c>
      <c r="H308" s="18" t="s">
        <v>42</v>
      </c>
      <c r="I308" s="18" t="s">
        <v>1012</v>
      </c>
      <c r="J308" s="25">
        <v>324</v>
      </c>
      <c r="K308" s="25">
        <f t="shared" si="43"/>
        <v>324</v>
      </c>
      <c r="L308" s="25">
        <v>41</v>
      </c>
      <c r="M308" s="25">
        <f t="shared" si="48"/>
        <v>283</v>
      </c>
      <c r="N308" s="25"/>
      <c r="O308" s="25">
        <v>79</v>
      </c>
      <c r="P308" s="25">
        <v>46</v>
      </c>
      <c r="Q308" s="25"/>
      <c r="R308" s="25">
        <v>25</v>
      </c>
      <c r="S308" s="25">
        <v>26</v>
      </c>
      <c r="T308" s="25"/>
      <c r="U308" s="25"/>
      <c r="V308" s="25">
        <v>35</v>
      </c>
      <c r="W308" s="25"/>
      <c r="X308" s="25">
        <v>72</v>
      </c>
      <c r="Y308" s="25"/>
      <c r="Z308" s="25"/>
    </row>
    <row r="309" ht="24.1" customHeight="1" spans="1:26">
      <c r="A309" s="17" t="s">
        <v>1052</v>
      </c>
      <c r="B309" s="17" t="s">
        <v>977</v>
      </c>
      <c r="C309" s="17" t="s">
        <v>1053</v>
      </c>
      <c r="D309" s="17" t="s">
        <v>1054</v>
      </c>
      <c r="E309" s="17" t="s">
        <v>1055</v>
      </c>
      <c r="F309" s="18" t="s">
        <v>40</v>
      </c>
      <c r="G309" s="18" t="s">
        <v>41</v>
      </c>
      <c r="H309" s="18" t="s">
        <v>42</v>
      </c>
      <c r="I309" s="18" t="s">
        <v>994</v>
      </c>
      <c r="J309" s="25">
        <v>393.6</v>
      </c>
      <c r="K309" s="25">
        <f t="shared" si="43"/>
        <v>394</v>
      </c>
      <c r="L309" s="25">
        <v>0</v>
      </c>
      <c r="M309" s="25">
        <f t="shared" si="48"/>
        <v>394</v>
      </c>
      <c r="N309" s="25">
        <v>25</v>
      </c>
      <c r="O309" s="25">
        <v>81</v>
      </c>
      <c r="P309" s="25">
        <v>34</v>
      </c>
      <c r="Q309" s="25">
        <v>22</v>
      </c>
      <c r="R309" s="25">
        <v>45</v>
      </c>
      <c r="S309" s="25">
        <v>29</v>
      </c>
      <c r="T309" s="25">
        <v>27</v>
      </c>
      <c r="U309" s="25">
        <v>22</v>
      </c>
      <c r="V309" s="25">
        <v>27</v>
      </c>
      <c r="W309" s="25">
        <v>33</v>
      </c>
      <c r="X309" s="25">
        <v>20</v>
      </c>
      <c r="Y309" s="25">
        <v>29</v>
      </c>
      <c r="Z309" s="25"/>
    </row>
    <row r="310" ht="36.15" customHeight="1" spans="1:26">
      <c r="A310" s="17" t="s">
        <v>1056</v>
      </c>
      <c r="B310" s="17" t="s">
        <v>977</v>
      </c>
      <c r="C310" s="17" t="s">
        <v>1057</v>
      </c>
      <c r="D310" s="17" t="s">
        <v>1058</v>
      </c>
      <c r="E310" s="17" t="s">
        <v>1059</v>
      </c>
      <c r="F310" s="18" t="s">
        <v>58</v>
      </c>
      <c r="G310" s="18" t="s">
        <v>41</v>
      </c>
      <c r="H310" s="18" t="s">
        <v>42</v>
      </c>
      <c r="I310" s="18" t="s">
        <v>999</v>
      </c>
      <c r="J310" s="25">
        <v>309.5</v>
      </c>
      <c r="K310" s="25">
        <f t="shared" si="43"/>
        <v>310</v>
      </c>
      <c r="L310" s="25">
        <v>25</v>
      </c>
      <c r="M310" s="25">
        <f t="shared" si="48"/>
        <v>285</v>
      </c>
      <c r="N310" s="25">
        <v>32</v>
      </c>
      <c r="O310" s="25">
        <v>22</v>
      </c>
      <c r="P310" s="25"/>
      <c r="Q310" s="25">
        <v>17</v>
      </c>
      <c r="R310" s="25"/>
      <c r="S310" s="25">
        <v>9</v>
      </c>
      <c r="T310" s="25">
        <v>35</v>
      </c>
      <c r="U310" s="25">
        <v>80</v>
      </c>
      <c r="V310" s="25"/>
      <c r="W310" s="25">
        <v>57</v>
      </c>
      <c r="X310" s="25">
        <v>2</v>
      </c>
      <c r="Y310" s="25">
        <v>31</v>
      </c>
      <c r="Z310" s="25"/>
    </row>
    <row r="311" ht="36.15" customHeight="1" spans="1:26">
      <c r="A311" s="17" t="s">
        <v>1060</v>
      </c>
      <c r="B311" s="17" t="s">
        <v>977</v>
      </c>
      <c r="C311" s="17" t="s">
        <v>1061</v>
      </c>
      <c r="D311" s="17" t="s">
        <v>1062</v>
      </c>
      <c r="E311" s="17" t="s">
        <v>1063</v>
      </c>
      <c r="F311" s="18" t="s">
        <v>58</v>
      </c>
      <c r="G311" s="18" t="s">
        <v>41</v>
      </c>
      <c r="H311" s="18" t="s">
        <v>42</v>
      </c>
      <c r="I311" s="18" t="s">
        <v>980</v>
      </c>
      <c r="J311" s="25">
        <v>1464</v>
      </c>
      <c r="K311" s="25">
        <f t="shared" si="43"/>
        <v>1464</v>
      </c>
      <c r="L311" s="25">
        <v>80</v>
      </c>
      <c r="M311" s="25">
        <f t="shared" si="48"/>
        <v>1384</v>
      </c>
      <c r="N311" s="25">
        <v>108</v>
      </c>
      <c r="O311" s="25">
        <v>184</v>
      </c>
      <c r="P311" s="25">
        <v>116</v>
      </c>
      <c r="Q311" s="25">
        <v>116</v>
      </c>
      <c r="R311" s="25">
        <v>164</v>
      </c>
      <c r="S311" s="25">
        <v>100</v>
      </c>
      <c r="T311" s="25">
        <v>96</v>
      </c>
      <c r="U311" s="25">
        <v>96</v>
      </c>
      <c r="V311" s="25">
        <v>124</v>
      </c>
      <c r="W311" s="25">
        <v>116</v>
      </c>
      <c r="X311" s="25">
        <v>84</v>
      </c>
      <c r="Y311" s="25">
        <v>80</v>
      </c>
      <c r="Z311" s="25"/>
    </row>
    <row r="312" ht="36.15" customHeight="1" spans="1:26">
      <c r="A312" s="17" t="s">
        <v>1064</v>
      </c>
      <c r="B312" s="17" t="s">
        <v>977</v>
      </c>
      <c r="C312" s="17" t="s">
        <v>1065</v>
      </c>
      <c r="D312" s="17" t="s">
        <v>1066</v>
      </c>
      <c r="E312" s="17" t="s">
        <v>1067</v>
      </c>
      <c r="F312" s="18" t="s">
        <v>40</v>
      </c>
      <c r="G312" s="18" t="s">
        <v>41</v>
      </c>
      <c r="H312" s="18" t="s">
        <v>42</v>
      </c>
      <c r="I312" s="18" t="s">
        <v>1017</v>
      </c>
      <c r="J312" s="25">
        <v>3</v>
      </c>
      <c r="K312" s="25">
        <f t="shared" si="43"/>
        <v>3</v>
      </c>
      <c r="L312" s="25">
        <v>0</v>
      </c>
      <c r="M312" s="25">
        <f t="shared" si="48"/>
        <v>3</v>
      </c>
      <c r="N312" s="25"/>
      <c r="O312" s="25"/>
      <c r="P312" s="25"/>
      <c r="Q312" s="25"/>
      <c r="R312" s="25"/>
      <c r="S312" s="25">
        <v>3</v>
      </c>
      <c r="T312" s="25"/>
      <c r="U312" s="25"/>
      <c r="V312" s="25"/>
      <c r="W312" s="25"/>
      <c r="X312" s="25"/>
      <c r="Y312" s="25"/>
      <c r="Z312" s="25"/>
    </row>
    <row r="313" ht="24.1" customHeight="1" spans="1:26">
      <c r="A313" s="17" t="s">
        <v>1068</v>
      </c>
      <c r="B313" s="17" t="s">
        <v>977</v>
      </c>
      <c r="C313" s="17" t="s">
        <v>1069</v>
      </c>
      <c r="D313" s="17" t="s">
        <v>1070</v>
      </c>
      <c r="E313" s="17" t="s">
        <v>1071</v>
      </c>
      <c r="F313" s="18" t="s">
        <v>40</v>
      </c>
      <c r="G313" s="18" t="s">
        <v>41</v>
      </c>
      <c r="H313" s="18" t="s">
        <v>42</v>
      </c>
      <c r="I313" s="18" t="s">
        <v>999</v>
      </c>
      <c r="J313" s="25">
        <v>366</v>
      </c>
      <c r="K313" s="25">
        <f t="shared" si="43"/>
        <v>366</v>
      </c>
      <c r="L313" s="25">
        <v>20</v>
      </c>
      <c r="M313" s="25">
        <f t="shared" si="48"/>
        <v>346</v>
      </c>
      <c r="N313" s="25">
        <v>27</v>
      </c>
      <c r="O313" s="25">
        <v>46</v>
      </c>
      <c r="P313" s="25">
        <v>29</v>
      </c>
      <c r="Q313" s="25">
        <v>29</v>
      </c>
      <c r="R313" s="25">
        <v>41</v>
      </c>
      <c r="S313" s="25">
        <v>25</v>
      </c>
      <c r="T313" s="25">
        <v>24</v>
      </c>
      <c r="U313" s="25">
        <v>24</v>
      </c>
      <c r="V313" s="25">
        <v>31</v>
      </c>
      <c r="W313" s="25">
        <v>29</v>
      </c>
      <c r="X313" s="25">
        <v>21</v>
      </c>
      <c r="Y313" s="25">
        <v>20</v>
      </c>
      <c r="Z313" s="25"/>
    </row>
    <row r="314" ht="24.1" customHeight="1" spans="1:26">
      <c r="A314" s="17" t="s">
        <v>1072</v>
      </c>
      <c r="B314" s="17" t="s">
        <v>977</v>
      </c>
      <c r="C314" s="17" t="s">
        <v>1073</v>
      </c>
      <c r="D314" s="17" t="s">
        <v>1074</v>
      </c>
      <c r="E314" s="17" t="s">
        <v>1075</v>
      </c>
      <c r="F314" s="18" t="s">
        <v>40</v>
      </c>
      <c r="G314" s="18" t="s">
        <v>41</v>
      </c>
      <c r="H314" s="18" t="s">
        <v>42</v>
      </c>
      <c r="I314" s="18" t="s">
        <v>980</v>
      </c>
      <c r="J314" s="25">
        <v>340</v>
      </c>
      <c r="K314" s="25">
        <f t="shared" si="43"/>
        <v>340</v>
      </c>
      <c r="L314" s="25">
        <v>335</v>
      </c>
      <c r="M314" s="25">
        <f t="shared" si="48"/>
        <v>5</v>
      </c>
      <c r="N314" s="25"/>
      <c r="O314" s="25"/>
      <c r="P314" s="25">
        <v>5</v>
      </c>
      <c r="Q314" s="25"/>
      <c r="R314" s="25"/>
      <c r="S314" s="25"/>
      <c r="T314" s="25"/>
      <c r="U314" s="25"/>
      <c r="V314" s="25"/>
      <c r="W314" s="25"/>
      <c r="X314" s="25"/>
      <c r="Y314" s="25"/>
      <c r="Z314" s="25"/>
    </row>
    <row r="315" ht="24.1" customHeight="1" spans="1:26">
      <c r="A315" s="17" t="s">
        <v>1076</v>
      </c>
      <c r="B315" s="17" t="s">
        <v>977</v>
      </c>
      <c r="C315" s="17" t="s">
        <v>1077</v>
      </c>
      <c r="D315" s="17"/>
      <c r="E315" s="17" t="s">
        <v>1078</v>
      </c>
      <c r="F315" s="18" t="s">
        <v>402</v>
      </c>
      <c r="G315" s="18" t="s">
        <v>41</v>
      </c>
      <c r="H315" s="18" t="s">
        <v>403</v>
      </c>
      <c r="I315" s="18" t="s">
        <v>999</v>
      </c>
      <c r="J315" s="25"/>
      <c r="K315" s="25">
        <f t="shared" si="43"/>
        <v>0</v>
      </c>
      <c r="L315" s="25">
        <v>-2330</v>
      </c>
      <c r="M315" s="25">
        <f t="shared" si="48"/>
        <v>2330</v>
      </c>
      <c r="N315" s="25">
        <v>200</v>
      </c>
      <c r="O315" s="25">
        <v>300</v>
      </c>
      <c r="P315" s="25">
        <v>300</v>
      </c>
      <c r="Q315" s="25"/>
      <c r="R315" s="25">
        <v>130</v>
      </c>
      <c r="S315" s="25">
        <v>300</v>
      </c>
      <c r="T315" s="25">
        <v>300</v>
      </c>
      <c r="U315" s="25">
        <v>200</v>
      </c>
      <c r="V315" s="25">
        <v>200</v>
      </c>
      <c r="W315" s="25"/>
      <c r="X315" s="25">
        <v>200</v>
      </c>
      <c r="Y315" s="25">
        <v>200</v>
      </c>
      <c r="Z315" s="25"/>
    </row>
    <row r="316" s="1" customFormat="1" ht="37" customHeight="1" spans="1:26">
      <c r="A316" s="19"/>
      <c r="B316" s="16" t="s">
        <v>1079</v>
      </c>
      <c r="C316" s="19"/>
      <c r="D316" s="19"/>
      <c r="E316" s="19"/>
      <c r="F316" s="20"/>
      <c r="G316" s="20"/>
      <c r="H316" s="20"/>
      <c r="I316" s="26"/>
      <c r="J316" s="27">
        <f t="shared" ref="J316:AA316" si="49">SUM(J317:J370)</f>
        <v>531257.8</v>
      </c>
      <c r="K316" s="27">
        <f t="shared" si="43"/>
        <v>531258</v>
      </c>
      <c r="L316" s="27">
        <f t="shared" si="49"/>
        <v>849</v>
      </c>
      <c r="M316" s="27">
        <f t="shared" si="49"/>
        <v>530409</v>
      </c>
      <c r="N316" s="27">
        <f t="shared" si="49"/>
        <v>62399</v>
      </c>
      <c r="O316" s="27">
        <f t="shared" si="49"/>
        <v>91824</v>
      </c>
      <c r="P316" s="27">
        <f t="shared" si="49"/>
        <v>43201</v>
      </c>
      <c r="Q316" s="27">
        <f t="shared" si="49"/>
        <v>34966</v>
      </c>
      <c r="R316" s="27">
        <f t="shared" si="49"/>
        <v>79390</v>
      </c>
      <c r="S316" s="27">
        <f t="shared" si="49"/>
        <v>48833</v>
      </c>
      <c r="T316" s="27">
        <f t="shared" si="49"/>
        <v>44485</v>
      </c>
      <c r="U316" s="27">
        <f t="shared" si="49"/>
        <v>24724</v>
      </c>
      <c r="V316" s="27">
        <f t="shared" si="49"/>
        <v>24771</v>
      </c>
      <c r="W316" s="27">
        <f t="shared" si="49"/>
        <v>43698</v>
      </c>
      <c r="X316" s="27">
        <f t="shared" si="49"/>
        <v>23522</v>
      </c>
      <c r="Y316" s="27">
        <f t="shared" si="49"/>
        <v>7348</v>
      </c>
      <c r="Z316" s="27">
        <f t="shared" si="49"/>
        <v>1248</v>
      </c>
    </row>
    <row r="317" ht="24.1" customHeight="1" spans="1:26">
      <c r="A317" s="17" t="s">
        <v>1080</v>
      </c>
      <c r="B317" s="17" t="s">
        <v>1081</v>
      </c>
      <c r="C317" s="17" t="s">
        <v>1082</v>
      </c>
      <c r="D317" s="17" t="s">
        <v>1083</v>
      </c>
      <c r="E317" s="17" t="s">
        <v>1084</v>
      </c>
      <c r="F317" s="18" t="s">
        <v>58</v>
      </c>
      <c r="G317" s="18" t="s">
        <v>41</v>
      </c>
      <c r="H317" s="18" t="s">
        <v>42</v>
      </c>
      <c r="I317" s="18" t="s">
        <v>1085</v>
      </c>
      <c r="J317" s="25">
        <v>334</v>
      </c>
      <c r="K317" s="25">
        <f t="shared" si="43"/>
        <v>334</v>
      </c>
      <c r="L317" s="25">
        <v>0</v>
      </c>
      <c r="M317" s="25">
        <f t="shared" ref="M317:M370" si="50">SUBTOTAL(9,N317:Z317)</f>
        <v>334</v>
      </c>
      <c r="N317" s="25">
        <v>100</v>
      </c>
      <c r="O317" s="25"/>
      <c r="P317" s="25">
        <v>57</v>
      </c>
      <c r="Q317" s="25">
        <v>58</v>
      </c>
      <c r="R317" s="25"/>
      <c r="S317" s="25">
        <v>97</v>
      </c>
      <c r="T317" s="25"/>
      <c r="U317" s="25"/>
      <c r="V317" s="25"/>
      <c r="W317" s="25"/>
      <c r="X317" s="25">
        <v>22</v>
      </c>
      <c r="Y317" s="25"/>
      <c r="Z317" s="25"/>
    </row>
    <row r="318" ht="24.1" customHeight="1" spans="1:26">
      <c r="A318" s="17" t="s">
        <v>1086</v>
      </c>
      <c r="B318" s="17" t="s">
        <v>1081</v>
      </c>
      <c r="C318" s="17" t="s">
        <v>1082</v>
      </c>
      <c r="D318" s="17" t="s">
        <v>1083</v>
      </c>
      <c r="E318" s="17" t="s">
        <v>1084</v>
      </c>
      <c r="F318" s="18" t="s">
        <v>58</v>
      </c>
      <c r="G318" s="18" t="s">
        <v>41</v>
      </c>
      <c r="H318" s="18" t="s">
        <v>42</v>
      </c>
      <c r="I318" s="18" t="s">
        <v>1085</v>
      </c>
      <c r="J318" s="25">
        <v>615</v>
      </c>
      <c r="K318" s="25">
        <f t="shared" si="43"/>
        <v>615</v>
      </c>
      <c r="L318" s="25">
        <v>0</v>
      </c>
      <c r="M318" s="25">
        <f t="shared" si="50"/>
        <v>615</v>
      </c>
      <c r="N318" s="25"/>
      <c r="O318" s="25">
        <v>125</v>
      </c>
      <c r="P318" s="25"/>
      <c r="Q318" s="25"/>
      <c r="R318" s="25">
        <v>98</v>
      </c>
      <c r="S318" s="25"/>
      <c r="T318" s="25">
        <v>86</v>
      </c>
      <c r="U318" s="25">
        <v>78</v>
      </c>
      <c r="V318" s="25">
        <v>66</v>
      </c>
      <c r="W318" s="25">
        <v>78</v>
      </c>
      <c r="X318" s="25">
        <v>29</v>
      </c>
      <c r="Y318" s="25">
        <v>55</v>
      </c>
      <c r="Z318" s="25"/>
    </row>
    <row r="319" ht="36.15" customHeight="1" spans="1:26">
      <c r="A319" s="17" t="s">
        <v>1087</v>
      </c>
      <c r="B319" s="17" t="s">
        <v>1081</v>
      </c>
      <c r="C319" s="17" t="s">
        <v>1088</v>
      </c>
      <c r="D319" s="17" t="s">
        <v>1089</v>
      </c>
      <c r="E319" s="17" t="s">
        <v>1090</v>
      </c>
      <c r="F319" s="18" t="s">
        <v>58</v>
      </c>
      <c r="G319" s="18" t="s">
        <v>41</v>
      </c>
      <c r="H319" s="18" t="s">
        <v>42</v>
      </c>
      <c r="I319" s="18" t="s">
        <v>1091</v>
      </c>
      <c r="J319" s="25">
        <v>133</v>
      </c>
      <c r="K319" s="25">
        <f t="shared" si="43"/>
        <v>133</v>
      </c>
      <c r="L319" s="25">
        <v>0</v>
      </c>
      <c r="M319" s="25">
        <f t="shared" si="50"/>
        <v>133</v>
      </c>
      <c r="N319" s="25">
        <v>116</v>
      </c>
      <c r="O319" s="25">
        <v>3</v>
      </c>
      <c r="P319" s="25">
        <v>1</v>
      </c>
      <c r="Q319" s="25">
        <v>2</v>
      </c>
      <c r="R319" s="25">
        <v>2</v>
      </c>
      <c r="S319" s="25"/>
      <c r="T319" s="25">
        <v>3</v>
      </c>
      <c r="U319" s="25">
        <v>5</v>
      </c>
      <c r="V319" s="25"/>
      <c r="W319" s="25"/>
      <c r="X319" s="25">
        <v>1</v>
      </c>
      <c r="Y319" s="25"/>
      <c r="Z319" s="25"/>
    </row>
    <row r="320" ht="36.15" customHeight="1" spans="1:26">
      <c r="A320" s="17" t="s">
        <v>1092</v>
      </c>
      <c r="B320" s="17" t="s">
        <v>1081</v>
      </c>
      <c r="C320" s="17" t="s">
        <v>1093</v>
      </c>
      <c r="D320" s="17" t="s">
        <v>1094</v>
      </c>
      <c r="E320" s="17" t="s">
        <v>1095</v>
      </c>
      <c r="F320" s="18" t="s">
        <v>40</v>
      </c>
      <c r="G320" s="18" t="s">
        <v>41</v>
      </c>
      <c r="H320" s="18" t="s">
        <v>42</v>
      </c>
      <c r="I320" s="18" t="s">
        <v>1096</v>
      </c>
      <c r="J320" s="25">
        <v>540</v>
      </c>
      <c r="K320" s="25">
        <f t="shared" si="43"/>
        <v>540</v>
      </c>
      <c r="L320" s="25">
        <v>0</v>
      </c>
      <c r="M320" s="25">
        <f t="shared" si="50"/>
        <v>540</v>
      </c>
      <c r="N320" s="25">
        <v>15</v>
      </c>
      <c r="O320" s="25">
        <v>60</v>
      </c>
      <c r="P320" s="25">
        <v>35</v>
      </c>
      <c r="Q320" s="25">
        <v>50</v>
      </c>
      <c r="R320" s="25">
        <v>105</v>
      </c>
      <c r="S320" s="25">
        <v>60</v>
      </c>
      <c r="T320" s="25">
        <v>30</v>
      </c>
      <c r="U320" s="25">
        <v>50</v>
      </c>
      <c r="V320" s="25"/>
      <c r="W320" s="25">
        <v>60</v>
      </c>
      <c r="X320" s="25">
        <v>20</v>
      </c>
      <c r="Y320" s="25">
        <v>55</v>
      </c>
      <c r="Z320" s="25"/>
    </row>
    <row r="321" ht="24.1" customHeight="1" spans="1:26">
      <c r="A321" s="17" t="s">
        <v>1097</v>
      </c>
      <c r="B321" s="17" t="s">
        <v>1081</v>
      </c>
      <c r="C321" s="17" t="s">
        <v>1098</v>
      </c>
      <c r="D321" s="17" t="s">
        <v>1099</v>
      </c>
      <c r="E321" s="17" t="s">
        <v>1100</v>
      </c>
      <c r="F321" s="18" t="s">
        <v>58</v>
      </c>
      <c r="G321" s="18" t="s">
        <v>41</v>
      </c>
      <c r="H321" s="18" t="s">
        <v>42</v>
      </c>
      <c r="I321" s="18" t="s">
        <v>1101</v>
      </c>
      <c r="J321" s="25">
        <v>20367</v>
      </c>
      <c r="K321" s="25">
        <f t="shared" si="43"/>
        <v>20367</v>
      </c>
      <c r="L321" s="25">
        <v>0</v>
      </c>
      <c r="M321" s="25">
        <f t="shared" si="50"/>
        <v>20367</v>
      </c>
      <c r="N321" s="25">
        <v>2569</v>
      </c>
      <c r="O321" s="25"/>
      <c r="P321" s="25">
        <v>1244</v>
      </c>
      <c r="Q321" s="25">
        <v>1030</v>
      </c>
      <c r="R321" s="25">
        <v>4606</v>
      </c>
      <c r="S321" s="25">
        <v>4342</v>
      </c>
      <c r="T321" s="25">
        <v>1402</v>
      </c>
      <c r="U321" s="25">
        <v>1271</v>
      </c>
      <c r="V321" s="25">
        <v>1077</v>
      </c>
      <c r="W321" s="25"/>
      <c r="X321" s="25">
        <v>2520</v>
      </c>
      <c r="Y321" s="25">
        <v>306</v>
      </c>
      <c r="Z321" s="25"/>
    </row>
    <row r="322" ht="24.1" customHeight="1" spans="1:26">
      <c r="A322" s="17" t="s">
        <v>1102</v>
      </c>
      <c r="B322" s="17" t="s">
        <v>1081</v>
      </c>
      <c r="C322" s="17" t="s">
        <v>1103</v>
      </c>
      <c r="D322" s="17" t="s">
        <v>1104</v>
      </c>
      <c r="E322" s="17" t="s">
        <v>1105</v>
      </c>
      <c r="F322" s="18" t="s">
        <v>40</v>
      </c>
      <c r="G322" s="18" t="s">
        <v>41</v>
      </c>
      <c r="H322" s="18" t="s">
        <v>42</v>
      </c>
      <c r="I322" s="18" t="s">
        <v>1106</v>
      </c>
      <c r="J322" s="25">
        <v>540</v>
      </c>
      <c r="K322" s="25">
        <f t="shared" si="43"/>
        <v>540</v>
      </c>
      <c r="L322" s="25">
        <v>0</v>
      </c>
      <c r="M322" s="25">
        <f t="shared" si="50"/>
        <v>540</v>
      </c>
      <c r="N322" s="25">
        <v>68</v>
      </c>
      <c r="O322" s="25">
        <v>106</v>
      </c>
      <c r="P322" s="25">
        <v>286</v>
      </c>
      <c r="Q322" s="25">
        <v>5</v>
      </c>
      <c r="R322" s="25">
        <v>30</v>
      </c>
      <c r="S322" s="25"/>
      <c r="T322" s="25"/>
      <c r="U322" s="25">
        <v>30</v>
      </c>
      <c r="V322" s="25">
        <v>10</v>
      </c>
      <c r="W322" s="25"/>
      <c r="X322" s="25"/>
      <c r="Y322" s="25">
        <v>5</v>
      </c>
      <c r="Z322" s="25"/>
    </row>
    <row r="323" ht="24.1" customHeight="1" spans="1:26">
      <c r="A323" s="17" t="s">
        <v>1107</v>
      </c>
      <c r="B323" s="17" t="s">
        <v>1081</v>
      </c>
      <c r="C323" s="17" t="s">
        <v>1108</v>
      </c>
      <c r="D323" s="17" t="s">
        <v>1109</v>
      </c>
      <c r="E323" s="17" t="s">
        <v>1110</v>
      </c>
      <c r="F323" s="18" t="s">
        <v>40</v>
      </c>
      <c r="G323" s="18" t="s">
        <v>41</v>
      </c>
      <c r="H323" s="18" t="s">
        <v>42</v>
      </c>
      <c r="I323" s="18" t="s">
        <v>1111</v>
      </c>
      <c r="J323" s="25">
        <v>13761</v>
      </c>
      <c r="K323" s="25">
        <f t="shared" si="43"/>
        <v>13761</v>
      </c>
      <c r="L323" s="25">
        <v>0</v>
      </c>
      <c r="M323" s="25">
        <f t="shared" si="50"/>
        <v>13761</v>
      </c>
      <c r="N323" s="25">
        <v>1684</v>
      </c>
      <c r="O323" s="25">
        <v>2448</v>
      </c>
      <c r="P323" s="25">
        <v>1584</v>
      </c>
      <c r="Q323" s="25">
        <v>790</v>
      </c>
      <c r="R323" s="25">
        <v>1718</v>
      </c>
      <c r="S323" s="25">
        <v>1252</v>
      </c>
      <c r="T323" s="25">
        <v>1048</v>
      </c>
      <c r="U323" s="25">
        <v>626</v>
      </c>
      <c r="V323" s="25">
        <v>868</v>
      </c>
      <c r="W323" s="25">
        <v>1100</v>
      </c>
      <c r="X323" s="25">
        <v>512</v>
      </c>
      <c r="Y323" s="25">
        <v>131</v>
      </c>
      <c r="Z323" s="25"/>
    </row>
    <row r="324" ht="24.1" customHeight="1" spans="1:26">
      <c r="A324" s="17" t="s">
        <v>1112</v>
      </c>
      <c r="B324" s="17" t="s">
        <v>1081</v>
      </c>
      <c r="C324" s="17" t="s">
        <v>1113</v>
      </c>
      <c r="D324" s="17" t="s">
        <v>1114</v>
      </c>
      <c r="E324" s="17" t="s">
        <v>1115</v>
      </c>
      <c r="F324" s="18" t="s">
        <v>58</v>
      </c>
      <c r="G324" s="18" t="s">
        <v>41</v>
      </c>
      <c r="H324" s="18" t="s">
        <v>42</v>
      </c>
      <c r="I324" s="18" t="s">
        <v>1116</v>
      </c>
      <c r="J324" s="25">
        <v>968</v>
      </c>
      <c r="K324" s="25">
        <f t="shared" si="43"/>
        <v>968</v>
      </c>
      <c r="L324" s="25">
        <v>0</v>
      </c>
      <c r="M324" s="25">
        <f t="shared" si="50"/>
        <v>968</v>
      </c>
      <c r="N324" s="25">
        <v>309</v>
      </c>
      <c r="O324" s="25">
        <v>94</v>
      </c>
      <c r="P324" s="25">
        <v>105</v>
      </c>
      <c r="Q324" s="25">
        <v>78</v>
      </c>
      <c r="R324" s="25">
        <v>46</v>
      </c>
      <c r="S324" s="25">
        <v>77</v>
      </c>
      <c r="T324" s="25">
        <v>61</v>
      </c>
      <c r="U324" s="25">
        <v>35</v>
      </c>
      <c r="V324" s="25">
        <v>49</v>
      </c>
      <c r="W324" s="25">
        <v>38</v>
      </c>
      <c r="X324" s="25">
        <v>37</v>
      </c>
      <c r="Y324" s="25">
        <v>39</v>
      </c>
      <c r="Z324" s="25"/>
    </row>
    <row r="325" ht="24.1" customHeight="1" spans="1:26">
      <c r="A325" s="17" t="s">
        <v>1117</v>
      </c>
      <c r="B325" s="17" t="s">
        <v>1081</v>
      </c>
      <c r="C325" s="17" t="s">
        <v>1118</v>
      </c>
      <c r="D325" s="17" t="s">
        <v>1119</v>
      </c>
      <c r="E325" s="17" t="s">
        <v>1120</v>
      </c>
      <c r="F325" s="18" t="s">
        <v>40</v>
      </c>
      <c r="G325" s="18" t="s">
        <v>41</v>
      </c>
      <c r="H325" s="18" t="s">
        <v>42</v>
      </c>
      <c r="I325" s="18" t="s">
        <v>1101</v>
      </c>
      <c r="J325" s="25">
        <v>-149.2</v>
      </c>
      <c r="K325" s="25">
        <f t="shared" si="43"/>
        <v>-149</v>
      </c>
      <c r="L325" s="25">
        <v>0</v>
      </c>
      <c r="M325" s="25">
        <f t="shared" si="50"/>
        <v>-149</v>
      </c>
      <c r="N325" s="25">
        <v>-31</v>
      </c>
      <c r="O325" s="25">
        <v>-70</v>
      </c>
      <c r="P325" s="25"/>
      <c r="Q325" s="25">
        <v>-16</v>
      </c>
      <c r="R325" s="25">
        <v>-3</v>
      </c>
      <c r="S325" s="25"/>
      <c r="T325" s="25"/>
      <c r="U325" s="25"/>
      <c r="V325" s="25">
        <v>-14</v>
      </c>
      <c r="W325" s="25">
        <v>-3</v>
      </c>
      <c r="X325" s="25">
        <v>-12</v>
      </c>
      <c r="Y325" s="25"/>
      <c r="Z325" s="25"/>
    </row>
    <row r="326" ht="24.1" customHeight="1" spans="1:26">
      <c r="A326" s="17" t="s">
        <v>1121</v>
      </c>
      <c r="B326" s="17" t="s">
        <v>1081</v>
      </c>
      <c r="C326" s="17" t="s">
        <v>1122</v>
      </c>
      <c r="D326" s="17" t="s">
        <v>1123</v>
      </c>
      <c r="E326" s="17" t="s">
        <v>1124</v>
      </c>
      <c r="F326" s="18" t="s">
        <v>40</v>
      </c>
      <c r="G326" s="18" t="s">
        <v>41</v>
      </c>
      <c r="H326" s="18" t="s">
        <v>42</v>
      </c>
      <c r="I326" s="18" t="s">
        <v>1125</v>
      </c>
      <c r="J326" s="25">
        <v>13</v>
      </c>
      <c r="K326" s="25">
        <f t="shared" ref="K326:K389" si="51">SUM(L326:M326)</f>
        <v>13</v>
      </c>
      <c r="L326" s="25">
        <v>0</v>
      </c>
      <c r="M326" s="25">
        <f t="shared" si="50"/>
        <v>13</v>
      </c>
      <c r="N326" s="25">
        <v>3</v>
      </c>
      <c r="O326" s="25"/>
      <c r="P326" s="25">
        <v>10</v>
      </c>
      <c r="Q326" s="25"/>
      <c r="R326" s="25"/>
      <c r="S326" s="25"/>
      <c r="T326" s="25"/>
      <c r="U326" s="25"/>
      <c r="V326" s="25"/>
      <c r="W326" s="25"/>
      <c r="X326" s="25"/>
      <c r="Y326" s="25"/>
      <c r="Z326" s="25"/>
    </row>
    <row r="327" ht="24.1" customHeight="1" spans="1:26">
      <c r="A327" s="17" t="s">
        <v>1126</v>
      </c>
      <c r="B327" s="17" t="s">
        <v>1081</v>
      </c>
      <c r="C327" s="17" t="s">
        <v>1127</v>
      </c>
      <c r="D327" s="17" t="s">
        <v>1128</v>
      </c>
      <c r="E327" s="17" t="s">
        <v>1129</v>
      </c>
      <c r="F327" s="18" t="s">
        <v>58</v>
      </c>
      <c r="G327" s="18" t="s">
        <v>41</v>
      </c>
      <c r="H327" s="18" t="s">
        <v>42</v>
      </c>
      <c r="I327" s="18" t="s">
        <v>1130</v>
      </c>
      <c r="J327" s="25">
        <v>13342</v>
      </c>
      <c r="K327" s="25">
        <f t="shared" si="51"/>
        <v>13342</v>
      </c>
      <c r="L327" s="25">
        <v>0</v>
      </c>
      <c r="M327" s="25">
        <f t="shared" si="50"/>
        <v>13342</v>
      </c>
      <c r="N327" s="25">
        <v>2128</v>
      </c>
      <c r="O327" s="25">
        <v>2169</v>
      </c>
      <c r="P327" s="25">
        <v>1080</v>
      </c>
      <c r="Q327" s="25">
        <v>807</v>
      </c>
      <c r="R327" s="25">
        <v>1597</v>
      </c>
      <c r="S327" s="25">
        <v>1235</v>
      </c>
      <c r="T327" s="25">
        <v>1027</v>
      </c>
      <c r="U327" s="25">
        <v>700</v>
      </c>
      <c r="V327" s="25">
        <v>637</v>
      </c>
      <c r="W327" s="25">
        <v>909</v>
      </c>
      <c r="X327" s="25">
        <v>496</v>
      </c>
      <c r="Y327" s="25">
        <v>157</v>
      </c>
      <c r="Z327" s="25">
        <v>400</v>
      </c>
    </row>
    <row r="328" ht="24.1" customHeight="1" spans="1:26">
      <c r="A328" s="17" t="s">
        <v>1131</v>
      </c>
      <c r="B328" s="17" t="s">
        <v>1081</v>
      </c>
      <c r="C328" s="17" t="s">
        <v>1132</v>
      </c>
      <c r="D328" s="17" t="s">
        <v>1133</v>
      </c>
      <c r="E328" s="17" t="s">
        <v>1134</v>
      </c>
      <c r="F328" s="18" t="s">
        <v>58</v>
      </c>
      <c r="G328" s="18" t="s">
        <v>41</v>
      </c>
      <c r="H328" s="18" t="s">
        <v>42</v>
      </c>
      <c r="I328" s="18" t="s">
        <v>1135</v>
      </c>
      <c r="J328" s="25">
        <v>2239</v>
      </c>
      <c r="K328" s="25">
        <f t="shared" si="51"/>
        <v>2239</v>
      </c>
      <c r="L328" s="25">
        <v>0</v>
      </c>
      <c r="M328" s="25">
        <f t="shared" si="50"/>
        <v>2239</v>
      </c>
      <c r="N328" s="25">
        <v>663</v>
      </c>
      <c r="O328" s="25">
        <v>208</v>
      </c>
      <c r="P328" s="25">
        <v>186</v>
      </c>
      <c r="Q328" s="25">
        <v>123</v>
      </c>
      <c r="R328" s="25">
        <v>239</v>
      </c>
      <c r="S328" s="25">
        <v>95</v>
      </c>
      <c r="T328" s="25">
        <v>191</v>
      </c>
      <c r="U328" s="25">
        <v>72</v>
      </c>
      <c r="V328" s="25">
        <v>154</v>
      </c>
      <c r="W328" s="25">
        <v>90</v>
      </c>
      <c r="X328" s="25">
        <v>79</v>
      </c>
      <c r="Y328" s="25">
        <v>139</v>
      </c>
      <c r="Z328" s="25"/>
    </row>
    <row r="329" ht="24.1" customHeight="1" spans="1:26">
      <c r="A329" s="17" t="s">
        <v>1136</v>
      </c>
      <c r="B329" s="17" t="s">
        <v>1081</v>
      </c>
      <c r="C329" s="17" t="s">
        <v>1137</v>
      </c>
      <c r="D329" s="17" t="s">
        <v>1138</v>
      </c>
      <c r="E329" s="17" t="s">
        <v>1139</v>
      </c>
      <c r="F329" s="18" t="s">
        <v>58</v>
      </c>
      <c r="G329" s="18" t="s">
        <v>41</v>
      </c>
      <c r="H329" s="18" t="s">
        <v>42</v>
      </c>
      <c r="I329" s="18" t="s">
        <v>1140</v>
      </c>
      <c r="J329" s="25">
        <v>654</v>
      </c>
      <c r="K329" s="25">
        <f t="shared" si="51"/>
        <v>654</v>
      </c>
      <c r="L329" s="25">
        <v>0</v>
      </c>
      <c r="M329" s="25">
        <f t="shared" si="50"/>
        <v>654</v>
      </c>
      <c r="N329" s="25">
        <v>264</v>
      </c>
      <c r="O329" s="25">
        <v>12</v>
      </c>
      <c r="P329" s="25">
        <v>193</v>
      </c>
      <c r="Q329" s="25"/>
      <c r="R329" s="25">
        <v>1</v>
      </c>
      <c r="S329" s="25"/>
      <c r="T329" s="25"/>
      <c r="U329" s="25"/>
      <c r="V329" s="25"/>
      <c r="W329" s="25"/>
      <c r="X329" s="25"/>
      <c r="Y329" s="25">
        <v>184</v>
      </c>
      <c r="Z329" s="25"/>
    </row>
    <row r="330" ht="36.15" customHeight="1" spans="1:26">
      <c r="A330" s="17" t="s">
        <v>1141</v>
      </c>
      <c r="B330" s="17" t="s">
        <v>1081</v>
      </c>
      <c r="C330" s="17" t="s">
        <v>1142</v>
      </c>
      <c r="D330" s="17" t="s">
        <v>1143</v>
      </c>
      <c r="E330" s="17" t="s">
        <v>1144</v>
      </c>
      <c r="F330" s="18" t="s">
        <v>40</v>
      </c>
      <c r="G330" s="18" t="s">
        <v>41</v>
      </c>
      <c r="H330" s="18" t="s">
        <v>42</v>
      </c>
      <c r="I330" s="18" t="s">
        <v>1091</v>
      </c>
      <c r="J330" s="25">
        <v>75.57</v>
      </c>
      <c r="K330" s="25">
        <f t="shared" si="51"/>
        <v>75</v>
      </c>
      <c r="L330" s="25">
        <v>0</v>
      </c>
      <c r="M330" s="25">
        <f t="shared" si="50"/>
        <v>75</v>
      </c>
      <c r="N330" s="25">
        <v>22</v>
      </c>
      <c r="O330" s="25">
        <v>7</v>
      </c>
      <c r="P330" s="25">
        <v>10</v>
      </c>
      <c r="Q330" s="25">
        <v>0</v>
      </c>
      <c r="R330" s="25">
        <v>9</v>
      </c>
      <c r="S330" s="25">
        <v>1</v>
      </c>
      <c r="T330" s="25">
        <v>3</v>
      </c>
      <c r="U330" s="25">
        <v>1</v>
      </c>
      <c r="V330" s="25">
        <v>3</v>
      </c>
      <c r="W330" s="25">
        <v>0</v>
      </c>
      <c r="X330" s="25">
        <v>0</v>
      </c>
      <c r="Y330" s="25">
        <v>19</v>
      </c>
      <c r="Z330" s="25"/>
    </row>
    <row r="331" ht="24.1" customHeight="1" spans="1:26">
      <c r="A331" s="17" t="s">
        <v>1145</v>
      </c>
      <c r="B331" s="17" t="s">
        <v>1081</v>
      </c>
      <c r="C331" s="17" t="s">
        <v>1146</v>
      </c>
      <c r="D331" s="17" t="s">
        <v>1147</v>
      </c>
      <c r="E331" s="17" t="s">
        <v>1148</v>
      </c>
      <c r="F331" s="18" t="s">
        <v>58</v>
      </c>
      <c r="G331" s="18" t="s">
        <v>41</v>
      </c>
      <c r="H331" s="18" t="s">
        <v>42</v>
      </c>
      <c r="I331" s="18" t="s">
        <v>1149</v>
      </c>
      <c r="J331" s="25">
        <v>-3772</v>
      </c>
      <c r="K331" s="25">
        <f t="shared" si="51"/>
        <v>-3772</v>
      </c>
      <c r="L331" s="25">
        <v>0</v>
      </c>
      <c r="M331" s="25">
        <f t="shared" si="50"/>
        <v>-3772</v>
      </c>
      <c r="N331" s="25"/>
      <c r="O331" s="25">
        <v>-516</v>
      </c>
      <c r="P331" s="25">
        <v>-974</v>
      </c>
      <c r="Q331" s="25">
        <v>-192</v>
      </c>
      <c r="R331" s="25"/>
      <c r="S331" s="25">
        <v>-647</v>
      </c>
      <c r="T331" s="25">
        <v>-973</v>
      </c>
      <c r="U331" s="25">
        <v>-140</v>
      </c>
      <c r="V331" s="25"/>
      <c r="W331" s="25"/>
      <c r="X331" s="25">
        <v>-330</v>
      </c>
      <c r="Y331" s="25"/>
      <c r="Z331" s="25"/>
    </row>
    <row r="332" ht="24.1" customHeight="1" spans="1:26">
      <c r="A332" s="17" t="s">
        <v>1150</v>
      </c>
      <c r="B332" s="17" t="s">
        <v>1081</v>
      </c>
      <c r="C332" s="17" t="s">
        <v>1151</v>
      </c>
      <c r="D332" s="17" t="s">
        <v>1152</v>
      </c>
      <c r="E332" s="17" t="s">
        <v>1153</v>
      </c>
      <c r="F332" s="18" t="s">
        <v>58</v>
      </c>
      <c r="G332" s="18" t="s">
        <v>41</v>
      </c>
      <c r="H332" s="18" t="s">
        <v>42</v>
      </c>
      <c r="I332" s="18" t="s">
        <v>1154</v>
      </c>
      <c r="J332" s="25">
        <v>3836</v>
      </c>
      <c r="K332" s="25">
        <f t="shared" si="51"/>
        <v>3836</v>
      </c>
      <c r="L332" s="25">
        <v>59</v>
      </c>
      <c r="M332" s="25">
        <f t="shared" si="50"/>
        <v>3777</v>
      </c>
      <c r="N332" s="25">
        <v>1382</v>
      </c>
      <c r="O332" s="25">
        <v>154</v>
      </c>
      <c r="P332" s="25">
        <v>855</v>
      </c>
      <c r="Q332" s="25">
        <v>10</v>
      </c>
      <c r="R332" s="25">
        <v>367</v>
      </c>
      <c r="S332" s="25">
        <v>33</v>
      </c>
      <c r="T332" s="25">
        <v>27</v>
      </c>
      <c r="U332" s="25">
        <v>93</v>
      </c>
      <c r="V332" s="25">
        <v>47</v>
      </c>
      <c r="W332" s="25">
        <v>27</v>
      </c>
      <c r="X332" s="25"/>
      <c r="Y332" s="25">
        <v>782</v>
      </c>
      <c r="Z332" s="25"/>
    </row>
    <row r="333" ht="36.15" customHeight="1" spans="1:26">
      <c r="A333" s="17" t="s">
        <v>1155</v>
      </c>
      <c r="B333" s="17" t="s">
        <v>1081</v>
      </c>
      <c r="C333" s="17" t="s">
        <v>1098</v>
      </c>
      <c r="D333" s="17" t="s">
        <v>1156</v>
      </c>
      <c r="E333" s="17" t="s">
        <v>1157</v>
      </c>
      <c r="F333" s="18" t="s">
        <v>58</v>
      </c>
      <c r="G333" s="18" t="s">
        <v>41</v>
      </c>
      <c r="H333" s="18" t="s">
        <v>42</v>
      </c>
      <c r="I333" s="18" t="s">
        <v>1101</v>
      </c>
      <c r="J333" s="25">
        <v>70</v>
      </c>
      <c r="K333" s="25">
        <f t="shared" si="51"/>
        <v>70</v>
      </c>
      <c r="L333" s="25">
        <v>30</v>
      </c>
      <c r="M333" s="25">
        <f t="shared" si="50"/>
        <v>40</v>
      </c>
      <c r="N333" s="25"/>
      <c r="O333" s="25"/>
      <c r="P333" s="25"/>
      <c r="Q333" s="25"/>
      <c r="R333" s="25"/>
      <c r="S333" s="25"/>
      <c r="T333" s="25"/>
      <c r="U333" s="25"/>
      <c r="V333" s="25">
        <v>40</v>
      </c>
      <c r="W333" s="25"/>
      <c r="X333" s="25"/>
      <c r="Y333" s="25"/>
      <c r="Z333" s="25"/>
    </row>
    <row r="334" ht="24.1" customHeight="1" spans="1:26">
      <c r="A334" s="17" t="s">
        <v>1158</v>
      </c>
      <c r="B334" s="17" t="s">
        <v>1081</v>
      </c>
      <c r="C334" s="17" t="s">
        <v>1159</v>
      </c>
      <c r="D334" s="17" t="s">
        <v>1160</v>
      </c>
      <c r="E334" s="17" t="s">
        <v>1161</v>
      </c>
      <c r="F334" s="18" t="s">
        <v>40</v>
      </c>
      <c r="G334" s="18" t="s">
        <v>41</v>
      </c>
      <c r="H334" s="18" t="s">
        <v>42</v>
      </c>
      <c r="I334" s="18" t="s">
        <v>1162</v>
      </c>
      <c r="J334" s="25">
        <v>86</v>
      </c>
      <c r="K334" s="25">
        <f t="shared" si="51"/>
        <v>86</v>
      </c>
      <c r="L334" s="25">
        <v>24</v>
      </c>
      <c r="M334" s="25">
        <f t="shared" si="50"/>
        <v>62</v>
      </c>
      <c r="N334" s="25">
        <v>4</v>
      </c>
      <c r="O334" s="25">
        <v>10</v>
      </c>
      <c r="P334" s="25">
        <v>7</v>
      </c>
      <c r="Q334" s="25">
        <v>5</v>
      </c>
      <c r="R334" s="25">
        <v>7</v>
      </c>
      <c r="S334" s="25">
        <v>6</v>
      </c>
      <c r="T334" s="25">
        <v>6</v>
      </c>
      <c r="U334" s="25">
        <v>3</v>
      </c>
      <c r="V334" s="25">
        <v>4</v>
      </c>
      <c r="W334" s="25">
        <v>5</v>
      </c>
      <c r="X334" s="25">
        <v>2</v>
      </c>
      <c r="Y334" s="25">
        <v>3</v>
      </c>
      <c r="Z334" s="25"/>
    </row>
    <row r="335" ht="36.15" customHeight="1" spans="1:26">
      <c r="A335" s="17" t="s">
        <v>1163</v>
      </c>
      <c r="B335" s="17" t="s">
        <v>1081</v>
      </c>
      <c r="C335" s="17" t="s">
        <v>1164</v>
      </c>
      <c r="D335" s="17" t="s">
        <v>1165</v>
      </c>
      <c r="E335" s="17" t="s">
        <v>1166</v>
      </c>
      <c r="F335" s="18" t="s">
        <v>58</v>
      </c>
      <c r="G335" s="18" t="s">
        <v>41</v>
      </c>
      <c r="H335" s="18" t="s">
        <v>42</v>
      </c>
      <c r="I335" s="18" t="s">
        <v>1101</v>
      </c>
      <c r="J335" s="25">
        <v>2492</v>
      </c>
      <c r="K335" s="25">
        <f t="shared" si="51"/>
        <v>2492</v>
      </c>
      <c r="L335" s="25">
        <v>0</v>
      </c>
      <c r="M335" s="25">
        <f t="shared" si="50"/>
        <v>2492</v>
      </c>
      <c r="N335" s="25">
        <v>75</v>
      </c>
      <c r="O335" s="25">
        <v>308</v>
      </c>
      <c r="P335" s="25">
        <v>442</v>
      </c>
      <c r="Q335" s="25">
        <v>26</v>
      </c>
      <c r="R335" s="25">
        <v>373</v>
      </c>
      <c r="S335" s="25">
        <v>197</v>
      </c>
      <c r="T335" s="25">
        <v>151</v>
      </c>
      <c r="U335" s="25">
        <v>360</v>
      </c>
      <c r="V335" s="25">
        <v>33</v>
      </c>
      <c r="W335" s="25">
        <v>98</v>
      </c>
      <c r="X335" s="25">
        <v>409</v>
      </c>
      <c r="Y335" s="25">
        <v>20</v>
      </c>
      <c r="Z335" s="25"/>
    </row>
    <row r="336" ht="24.1" customHeight="1" spans="1:26">
      <c r="A336" s="17" t="s">
        <v>1167</v>
      </c>
      <c r="B336" s="17" t="s">
        <v>1081</v>
      </c>
      <c r="C336" s="17" t="s">
        <v>1168</v>
      </c>
      <c r="D336" s="17" t="s">
        <v>1169</v>
      </c>
      <c r="E336" s="17" t="s">
        <v>1170</v>
      </c>
      <c r="F336" s="18" t="s">
        <v>58</v>
      </c>
      <c r="G336" s="18" t="s">
        <v>41</v>
      </c>
      <c r="H336" s="18" t="s">
        <v>42</v>
      </c>
      <c r="I336" s="18" t="s">
        <v>1149</v>
      </c>
      <c r="J336" s="25">
        <v>29911</v>
      </c>
      <c r="K336" s="25">
        <f t="shared" si="51"/>
        <v>29911</v>
      </c>
      <c r="L336" s="25">
        <v>0</v>
      </c>
      <c r="M336" s="25">
        <f t="shared" si="50"/>
        <v>29911</v>
      </c>
      <c r="N336" s="25">
        <v>3761</v>
      </c>
      <c r="O336" s="25">
        <v>6128</v>
      </c>
      <c r="P336" s="25">
        <v>2511</v>
      </c>
      <c r="Q336" s="25">
        <v>2048</v>
      </c>
      <c r="R336" s="25">
        <v>4023</v>
      </c>
      <c r="S336" s="25">
        <v>3119</v>
      </c>
      <c r="T336" s="25">
        <v>817</v>
      </c>
      <c r="U336" s="25">
        <v>1726</v>
      </c>
      <c r="V336" s="25">
        <v>1709</v>
      </c>
      <c r="W336" s="25">
        <v>2148</v>
      </c>
      <c r="X336" s="25">
        <v>1561</v>
      </c>
      <c r="Y336" s="25">
        <v>360</v>
      </c>
      <c r="Z336" s="25"/>
    </row>
    <row r="337" ht="24.1" customHeight="1" spans="1:26">
      <c r="A337" s="17" t="s">
        <v>1171</v>
      </c>
      <c r="B337" s="17" t="s">
        <v>1081</v>
      </c>
      <c r="C337" s="17" t="s">
        <v>1172</v>
      </c>
      <c r="D337" s="17" t="s">
        <v>1173</v>
      </c>
      <c r="E337" s="17" t="s">
        <v>1174</v>
      </c>
      <c r="F337" s="18" t="s">
        <v>58</v>
      </c>
      <c r="G337" s="18" t="s">
        <v>41</v>
      </c>
      <c r="H337" s="18" t="s">
        <v>42</v>
      </c>
      <c r="I337" s="18" t="s">
        <v>1140</v>
      </c>
      <c r="J337" s="25">
        <v>28.16</v>
      </c>
      <c r="K337" s="25">
        <f t="shared" si="51"/>
        <v>28</v>
      </c>
      <c r="L337" s="25">
        <v>0</v>
      </c>
      <c r="M337" s="25">
        <f t="shared" si="50"/>
        <v>28</v>
      </c>
      <c r="N337" s="25">
        <v>11</v>
      </c>
      <c r="O337" s="25">
        <v>2</v>
      </c>
      <c r="P337" s="25">
        <v>4</v>
      </c>
      <c r="Q337" s="25"/>
      <c r="R337" s="25">
        <v>3</v>
      </c>
      <c r="S337" s="25"/>
      <c r="T337" s="25">
        <v>3</v>
      </c>
      <c r="U337" s="25"/>
      <c r="V337" s="25">
        <v>5</v>
      </c>
      <c r="W337" s="25"/>
      <c r="X337" s="25"/>
      <c r="Y337" s="25"/>
      <c r="Z337" s="25"/>
    </row>
    <row r="338" ht="24.1" customHeight="1" spans="1:26">
      <c r="A338" s="17" t="s">
        <v>1175</v>
      </c>
      <c r="B338" s="17" t="s">
        <v>1081</v>
      </c>
      <c r="C338" s="17" t="s">
        <v>1176</v>
      </c>
      <c r="D338" s="17" t="s">
        <v>1177</v>
      </c>
      <c r="E338" s="17" t="s">
        <v>1178</v>
      </c>
      <c r="F338" s="18" t="s">
        <v>40</v>
      </c>
      <c r="G338" s="18" t="s">
        <v>41</v>
      </c>
      <c r="H338" s="18" t="s">
        <v>42</v>
      </c>
      <c r="I338" s="18" t="s">
        <v>1179</v>
      </c>
      <c r="J338" s="25">
        <v>121.99</v>
      </c>
      <c r="K338" s="25">
        <f t="shared" si="51"/>
        <v>122</v>
      </c>
      <c r="L338" s="25">
        <v>0</v>
      </c>
      <c r="M338" s="25">
        <f t="shared" si="50"/>
        <v>122</v>
      </c>
      <c r="N338" s="25"/>
      <c r="O338" s="25"/>
      <c r="P338" s="25"/>
      <c r="Q338" s="25"/>
      <c r="R338" s="25">
        <v>34</v>
      </c>
      <c r="S338" s="25"/>
      <c r="T338" s="25"/>
      <c r="U338" s="25"/>
      <c r="V338" s="25"/>
      <c r="W338" s="25"/>
      <c r="X338" s="25"/>
      <c r="Y338" s="25">
        <v>88</v>
      </c>
      <c r="Z338" s="25"/>
    </row>
    <row r="339" ht="36.15" customHeight="1" spans="1:26">
      <c r="A339" s="17" t="s">
        <v>1180</v>
      </c>
      <c r="B339" s="17" t="s">
        <v>1081</v>
      </c>
      <c r="C339" s="17" t="s">
        <v>1181</v>
      </c>
      <c r="D339" s="17" t="s">
        <v>1182</v>
      </c>
      <c r="E339" s="17" t="s">
        <v>1183</v>
      </c>
      <c r="F339" s="18" t="s">
        <v>40</v>
      </c>
      <c r="G339" s="18" t="s">
        <v>41</v>
      </c>
      <c r="H339" s="18" t="s">
        <v>42</v>
      </c>
      <c r="I339" s="18" t="s">
        <v>1184</v>
      </c>
      <c r="J339" s="25">
        <v>650.9</v>
      </c>
      <c r="K339" s="25">
        <f t="shared" si="51"/>
        <v>651</v>
      </c>
      <c r="L339" s="25">
        <v>8</v>
      </c>
      <c r="M339" s="25">
        <f t="shared" si="50"/>
        <v>643</v>
      </c>
      <c r="N339" s="25">
        <v>210</v>
      </c>
      <c r="O339" s="25">
        <v>72</v>
      </c>
      <c r="P339" s="25">
        <v>34</v>
      </c>
      <c r="Q339" s="25">
        <v>49</v>
      </c>
      <c r="R339" s="25">
        <v>42</v>
      </c>
      <c r="S339" s="25">
        <v>48</v>
      </c>
      <c r="T339" s="25">
        <v>46</v>
      </c>
      <c r="U339" s="25">
        <v>41</v>
      </c>
      <c r="V339" s="25">
        <v>27</v>
      </c>
      <c r="W339" s="25">
        <v>41</v>
      </c>
      <c r="X339" s="25">
        <v>21</v>
      </c>
      <c r="Y339" s="25">
        <v>12</v>
      </c>
      <c r="Z339" s="25"/>
    </row>
    <row r="340" ht="36.15" customHeight="1" spans="1:26">
      <c r="A340" s="17" t="s">
        <v>1185</v>
      </c>
      <c r="B340" s="17" t="s">
        <v>1081</v>
      </c>
      <c r="C340" s="17" t="s">
        <v>1186</v>
      </c>
      <c r="D340" s="17" t="s">
        <v>1187</v>
      </c>
      <c r="E340" s="17" t="s">
        <v>1188</v>
      </c>
      <c r="F340" s="18" t="s">
        <v>58</v>
      </c>
      <c r="G340" s="18" t="s">
        <v>41</v>
      </c>
      <c r="H340" s="18" t="s">
        <v>42</v>
      </c>
      <c r="I340" s="18" t="s">
        <v>1189</v>
      </c>
      <c r="J340" s="25">
        <v>124.31</v>
      </c>
      <c r="K340" s="25">
        <f t="shared" si="51"/>
        <v>124</v>
      </c>
      <c r="L340" s="25">
        <v>0</v>
      </c>
      <c r="M340" s="25">
        <f t="shared" si="50"/>
        <v>124</v>
      </c>
      <c r="N340" s="25">
        <v>14</v>
      </c>
      <c r="O340" s="25">
        <v>16</v>
      </c>
      <c r="P340" s="25">
        <v>29</v>
      </c>
      <c r="Q340" s="25"/>
      <c r="R340" s="25">
        <v>14</v>
      </c>
      <c r="S340" s="25">
        <v>9</v>
      </c>
      <c r="T340" s="25">
        <v>8</v>
      </c>
      <c r="U340" s="25">
        <v>5</v>
      </c>
      <c r="V340" s="25">
        <v>9</v>
      </c>
      <c r="W340" s="25">
        <v>7</v>
      </c>
      <c r="X340" s="25">
        <v>13</v>
      </c>
      <c r="Y340" s="25"/>
      <c r="Z340" s="25"/>
    </row>
    <row r="341" ht="24.1" customHeight="1" spans="1:26">
      <c r="A341" s="17" t="s">
        <v>1190</v>
      </c>
      <c r="B341" s="17" t="s">
        <v>1081</v>
      </c>
      <c r="C341" s="17" t="s">
        <v>1191</v>
      </c>
      <c r="D341" s="17" t="s">
        <v>1192</v>
      </c>
      <c r="E341" s="17" t="s">
        <v>1193</v>
      </c>
      <c r="F341" s="18" t="s">
        <v>58</v>
      </c>
      <c r="G341" s="18" t="s">
        <v>41</v>
      </c>
      <c r="H341" s="18" t="s">
        <v>42</v>
      </c>
      <c r="I341" s="18" t="s">
        <v>1091</v>
      </c>
      <c r="J341" s="25">
        <v>2.66</v>
      </c>
      <c r="K341" s="25">
        <f t="shared" si="51"/>
        <v>3</v>
      </c>
      <c r="L341" s="25">
        <v>0</v>
      </c>
      <c r="M341" s="25">
        <f t="shared" si="50"/>
        <v>3</v>
      </c>
      <c r="N341" s="25">
        <v>1</v>
      </c>
      <c r="O341" s="25">
        <v>0</v>
      </c>
      <c r="P341" s="25">
        <v>0</v>
      </c>
      <c r="Q341" s="25"/>
      <c r="R341" s="25">
        <v>1</v>
      </c>
      <c r="S341" s="25"/>
      <c r="T341" s="25">
        <v>0</v>
      </c>
      <c r="U341" s="25"/>
      <c r="V341" s="25">
        <v>0</v>
      </c>
      <c r="W341" s="25"/>
      <c r="X341" s="25"/>
      <c r="Y341" s="25">
        <v>1</v>
      </c>
      <c r="Z341" s="25"/>
    </row>
    <row r="342" ht="36.15" customHeight="1" spans="1:26">
      <c r="A342" s="17" t="s">
        <v>1194</v>
      </c>
      <c r="B342" s="17" t="s">
        <v>1081</v>
      </c>
      <c r="C342" s="17" t="s">
        <v>1195</v>
      </c>
      <c r="D342" s="17" t="s">
        <v>1196</v>
      </c>
      <c r="E342" s="17" t="s">
        <v>1197</v>
      </c>
      <c r="F342" s="18" t="s">
        <v>58</v>
      </c>
      <c r="G342" s="18" t="s">
        <v>41</v>
      </c>
      <c r="H342" s="18" t="s">
        <v>42</v>
      </c>
      <c r="I342" s="18" t="s">
        <v>1198</v>
      </c>
      <c r="J342" s="25">
        <v>28012</v>
      </c>
      <c r="K342" s="25">
        <f t="shared" si="51"/>
        <v>28012</v>
      </c>
      <c r="L342" s="25">
        <v>0</v>
      </c>
      <c r="M342" s="25">
        <f t="shared" si="50"/>
        <v>28012</v>
      </c>
      <c r="N342" s="25">
        <v>5135</v>
      </c>
      <c r="O342" s="25">
        <v>3964</v>
      </c>
      <c r="P342" s="25">
        <v>2415</v>
      </c>
      <c r="Q342" s="25">
        <v>1865</v>
      </c>
      <c r="R342" s="25">
        <v>3099</v>
      </c>
      <c r="S342" s="25">
        <v>2429</v>
      </c>
      <c r="T342" s="25">
        <v>2019</v>
      </c>
      <c r="U342" s="25">
        <v>1660</v>
      </c>
      <c r="V342" s="25">
        <v>1382</v>
      </c>
      <c r="W342" s="25">
        <v>1732</v>
      </c>
      <c r="X342" s="25">
        <v>1118</v>
      </c>
      <c r="Y342" s="25">
        <v>346</v>
      </c>
      <c r="Z342" s="25">
        <v>848</v>
      </c>
    </row>
    <row r="343" ht="36.15" customHeight="1" spans="1:26">
      <c r="A343" s="17" t="s">
        <v>1199</v>
      </c>
      <c r="B343" s="17" t="s">
        <v>1081</v>
      </c>
      <c r="C343" s="17" t="s">
        <v>1200</v>
      </c>
      <c r="D343" s="17" t="s">
        <v>1201</v>
      </c>
      <c r="E343" s="17" t="s">
        <v>1202</v>
      </c>
      <c r="F343" s="18" t="s">
        <v>40</v>
      </c>
      <c r="G343" s="18" t="s">
        <v>41</v>
      </c>
      <c r="H343" s="18" t="s">
        <v>42</v>
      </c>
      <c r="I343" s="18" t="s">
        <v>1091</v>
      </c>
      <c r="J343" s="25">
        <v>64.24</v>
      </c>
      <c r="K343" s="25">
        <f t="shared" si="51"/>
        <v>64</v>
      </c>
      <c r="L343" s="25">
        <v>0</v>
      </c>
      <c r="M343" s="25">
        <f t="shared" si="50"/>
        <v>64</v>
      </c>
      <c r="N343" s="25">
        <v>20</v>
      </c>
      <c r="O343" s="25">
        <v>7</v>
      </c>
      <c r="P343" s="25">
        <v>10</v>
      </c>
      <c r="Q343" s="25">
        <v>1</v>
      </c>
      <c r="R343" s="25">
        <v>12</v>
      </c>
      <c r="S343" s="25">
        <v>3</v>
      </c>
      <c r="T343" s="25"/>
      <c r="U343" s="25">
        <v>2</v>
      </c>
      <c r="V343" s="25">
        <v>1</v>
      </c>
      <c r="W343" s="25">
        <v>2</v>
      </c>
      <c r="X343" s="25">
        <v>2</v>
      </c>
      <c r="Y343" s="25">
        <v>4</v>
      </c>
      <c r="Z343" s="25"/>
    </row>
    <row r="344" ht="24.1" customHeight="1" spans="1:26">
      <c r="A344" s="17" t="s">
        <v>1203</v>
      </c>
      <c r="B344" s="17" t="s">
        <v>1081</v>
      </c>
      <c r="C344" s="17" t="s">
        <v>1204</v>
      </c>
      <c r="D344" s="17" t="s">
        <v>1205</v>
      </c>
      <c r="E344" s="17" t="s">
        <v>1206</v>
      </c>
      <c r="F344" s="18" t="s">
        <v>58</v>
      </c>
      <c r="G344" s="18" t="s">
        <v>41</v>
      </c>
      <c r="H344" s="18" t="s">
        <v>42</v>
      </c>
      <c r="I344" s="18" t="s">
        <v>1101</v>
      </c>
      <c r="J344" s="25">
        <v>-296</v>
      </c>
      <c r="K344" s="25">
        <f t="shared" si="51"/>
        <v>-296</v>
      </c>
      <c r="L344" s="25">
        <v>-88</v>
      </c>
      <c r="M344" s="25">
        <f t="shared" si="50"/>
        <v>-208</v>
      </c>
      <c r="N344" s="25">
        <v>-14</v>
      </c>
      <c r="O344" s="25">
        <v>-50</v>
      </c>
      <c r="P344" s="25">
        <v>-29</v>
      </c>
      <c r="Q344" s="25">
        <v>-7</v>
      </c>
      <c r="R344" s="25"/>
      <c r="S344" s="25">
        <v>-30</v>
      </c>
      <c r="T344" s="25">
        <v>-36</v>
      </c>
      <c r="U344" s="25">
        <v>-11</v>
      </c>
      <c r="V344" s="25">
        <v>-20</v>
      </c>
      <c r="W344" s="25">
        <v>-2</v>
      </c>
      <c r="X344" s="25">
        <v>-6</v>
      </c>
      <c r="Y344" s="25">
        <v>-3</v>
      </c>
      <c r="Z344" s="25"/>
    </row>
    <row r="345" ht="24.1" customHeight="1" spans="1:26">
      <c r="A345" s="17" t="s">
        <v>1207</v>
      </c>
      <c r="B345" s="17" t="s">
        <v>1081</v>
      </c>
      <c r="C345" s="17" t="s">
        <v>1208</v>
      </c>
      <c r="D345" s="17" t="s">
        <v>1209</v>
      </c>
      <c r="E345" s="17" t="s">
        <v>1210</v>
      </c>
      <c r="F345" s="18" t="s">
        <v>40</v>
      </c>
      <c r="G345" s="18" t="s">
        <v>41</v>
      </c>
      <c r="H345" s="18" t="s">
        <v>42</v>
      </c>
      <c r="I345" s="18" t="s">
        <v>1091</v>
      </c>
      <c r="J345" s="25">
        <v>691.6</v>
      </c>
      <c r="K345" s="25">
        <f t="shared" si="51"/>
        <v>692</v>
      </c>
      <c r="L345" s="25">
        <v>0</v>
      </c>
      <c r="M345" s="25">
        <f t="shared" si="50"/>
        <v>692</v>
      </c>
      <c r="N345" s="25">
        <v>23</v>
      </c>
      <c r="O345" s="25">
        <v>7</v>
      </c>
      <c r="P345" s="25">
        <v>4</v>
      </c>
      <c r="Q345" s="25"/>
      <c r="R345" s="25">
        <v>7</v>
      </c>
      <c r="S345" s="25"/>
      <c r="T345" s="25">
        <v>5</v>
      </c>
      <c r="U345" s="25"/>
      <c r="V345" s="25">
        <v>7</v>
      </c>
      <c r="W345" s="25"/>
      <c r="X345" s="25"/>
      <c r="Y345" s="25">
        <v>639</v>
      </c>
      <c r="Z345" s="25"/>
    </row>
    <row r="346" ht="24.1" customHeight="1" spans="1:26">
      <c r="A346" s="17" t="s">
        <v>1211</v>
      </c>
      <c r="B346" s="17" t="s">
        <v>1081</v>
      </c>
      <c r="C346" s="17" t="s">
        <v>1212</v>
      </c>
      <c r="D346" s="17" t="s">
        <v>1213</v>
      </c>
      <c r="E346" s="17" t="s">
        <v>1214</v>
      </c>
      <c r="F346" s="18" t="s">
        <v>40</v>
      </c>
      <c r="G346" s="18" t="s">
        <v>41</v>
      </c>
      <c r="H346" s="18" t="s">
        <v>42</v>
      </c>
      <c r="I346" s="18" t="s">
        <v>1135</v>
      </c>
      <c r="J346" s="25">
        <v>1954.77</v>
      </c>
      <c r="K346" s="25">
        <f t="shared" si="51"/>
        <v>1955</v>
      </c>
      <c r="L346" s="25">
        <v>0</v>
      </c>
      <c r="M346" s="25">
        <f t="shared" si="50"/>
        <v>1955</v>
      </c>
      <c r="N346" s="25">
        <v>206</v>
      </c>
      <c r="O346" s="25">
        <v>292</v>
      </c>
      <c r="P346" s="25">
        <v>214</v>
      </c>
      <c r="Q346" s="25">
        <v>98</v>
      </c>
      <c r="R346" s="25">
        <v>268</v>
      </c>
      <c r="S346" s="25">
        <v>171</v>
      </c>
      <c r="T346" s="25">
        <v>123</v>
      </c>
      <c r="U346" s="25">
        <v>195</v>
      </c>
      <c r="V346" s="25">
        <v>149</v>
      </c>
      <c r="W346" s="25">
        <v>96</v>
      </c>
      <c r="X346" s="25">
        <v>122</v>
      </c>
      <c r="Y346" s="25">
        <v>21</v>
      </c>
      <c r="Z346" s="25"/>
    </row>
    <row r="347" ht="24.1" customHeight="1" spans="1:26">
      <c r="A347" s="17" t="s">
        <v>1215</v>
      </c>
      <c r="B347" s="17" t="s">
        <v>1081</v>
      </c>
      <c r="C347" s="17" t="s">
        <v>1216</v>
      </c>
      <c r="D347" s="17" t="s">
        <v>1217</v>
      </c>
      <c r="E347" s="17" t="s">
        <v>1218</v>
      </c>
      <c r="F347" s="18" t="s">
        <v>58</v>
      </c>
      <c r="G347" s="18" t="s">
        <v>41</v>
      </c>
      <c r="H347" s="18" t="s">
        <v>42</v>
      </c>
      <c r="I347" s="18" t="s">
        <v>1219</v>
      </c>
      <c r="J347" s="25">
        <v>284.58</v>
      </c>
      <c r="K347" s="25">
        <f t="shared" si="51"/>
        <v>285</v>
      </c>
      <c r="L347" s="25">
        <v>0</v>
      </c>
      <c r="M347" s="25">
        <f t="shared" si="50"/>
        <v>285</v>
      </c>
      <c r="N347" s="25"/>
      <c r="O347" s="25"/>
      <c r="P347" s="25"/>
      <c r="Q347" s="25"/>
      <c r="R347" s="25"/>
      <c r="S347" s="25"/>
      <c r="T347" s="25"/>
      <c r="U347" s="25"/>
      <c r="V347" s="25"/>
      <c r="W347" s="25"/>
      <c r="X347" s="25"/>
      <c r="Y347" s="25">
        <v>285</v>
      </c>
      <c r="Z347" s="25"/>
    </row>
    <row r="348" ht="24.1" customHeight="1" spans="1:26">
      <c r="A348" s="17" t="s">
        <v>1220</v>
      </c>
      <c r="B348" s="17" t="s">
        <v>1081</v>
      </c>
      <c r="C348" s="17" t="s">
        <v>1221</v>
      </c>
      <c r="D348" s="17" t="s">
        <v>1222</v>
      </c>
      <c r="E348" s="17" t="s">
        <v>1223</v>
      </c>
      <c r="F348" s="18" t="s">
        <v>58</v>
      </c>
      <c r="G348" s="18" t="s">
        <v>41</v>
      </c>
      <c r="H348" s="18" t="s">
        <v>42</v>
      </c>
      <c r="I348" s="18" t="s">
        <v>1101</v>
      </c>
      <c r="J348" s="25">
        <v>770</v>
      </c>
      <c r="K348" s="25">
        <f t="shared" si="51"/>
        <v>770</v>
      </c>
      <c r="L348" s="25">
        <v>0</v>
      </c>
      <c r="M348" s="25">
        <f t="shared" si="50"/>
        <v>770</v>
      </c>
      <c r="N348" s="25">
        <v>88</v>
      </c>
      <c r="O348" s="25">
        <v>269</v>
      </c>
      <c r="P348" s="25">
        <v>102</v>
      </c>
      <c r="Q348" s="25">
        <v>38</v>
      </c>
      <c r="R348" s="25">
        <v>34</v>
      </c>
      <c r="S348" s="25">
        <v>76</v>
      </c>
      <c r="T348" s="25">
        <v>24</v>
      </c>
      <c r="U348" s="25">
        <v>15</v>
      </c>
      <c r="V348" s="25">
        <v>31</v>
      </c>
      <c r="W348" s="25">
        <v>46</v>
      </c>
      <c r="X348" s="25">
        <v>44</v>
      </c>
      <c r="Y348" s="25">
        <v>3</v>
      </c>
      <c r="Z348" s="25"/>
    </row>
    <row r="349" ht="24.1" customHeight="1" spans="1:26">
      <c r="A349" s="17" t="s">
        <v>1224</v>
      </c>
      <c r="B349" s="17" t="s">
        <v>1081</v>
      </c>
      <c r="C349" s="17" t="s">
        <v>1225</v>
      </c>
      <c r="D349" s="17" t="s">
        <v>1226</v>
      </c>
      <c r="E349" s="17" t="s">
        <v>1227</v>
      </c>
      <c r="F349" s="18" t="s">
        <v>58</v>
      </c>
      <c r="G349" s="18" t="s">
        <v>41</v>
      </c>
      <c r="H349" s="18" t="s">
        <v>42</v>
      </c>
      <c r="I349" s="18" t="s">
        <v>1149</v>
      </c>
      <c r="J349" s="25">
        <v>948</v>
      </c>
      <c r="K349" s="25">
        <f t="shared" si="51"/>
        <v>948</v>
      </c>
      <c r="L349" s="25">
        <v>0</v>
      </c>
      <c r="M349" s="25">
        <f t="shared" si="50"/>
        <v>948</v>
      </c>
      <c r="N349" s="25">
        <v>105</v>
      </c>
      <c r="O349" s="25">
        <v>184</v>
      </c>
      <c r="P349" s="25">
        <v>85</v>
      </c>
      <c r="Q349" s="25">
        <v>66</v>
      </c>
      <c r="R349" s="25">
        <v>113</v>
      </c>
      <c r="S349" s="25">
        <v>107</v>
      </c>
      <c r="T349" s="25">
        <v>76</v>
      </c>
      <c r="U349" s="25">
        <v>55</v>
      </c>
      <c r="V349" s="25">
        <v>47</v>
      </c>
      <c r="W349" s="25">
        <v>54</v>
      </c>
      <c r="X349" s="25">
        <v>47</v>
      </c>
      <c r="Y349" s="25">
        <v>9</v>
      </c>
      <c r="Z349" s="25"/>
    </row>
    <row r="350" ht="36.15" customHeight="1" spans="1:26">
      <c r="A350" s="17" t="s">
        <v>1228</v>
      </c>
      <c r="B350" s="17" t="s">
        <v>1081</v>
      </c>
      <c r="C350" s="17" t="s">
        <v>1229</v>
      </c>
      <c r="D350" s="17" t="s">
        <v>1230</v>
      </c>
      <c r="E350" s="17" t="s">
        <v>1231</v>
      </c>
      <c r="F350" s="18" t="s">
        <v>40</v>
      </c>
      <c r="G350" s="18" t="s">
        <v>41</v>
      </c>
      <c r="H350" s="18" t="s">
        <v>42</v>
      </c>
      <c r="I350" s="18" t="s">
        <v>1232</v>
      </c>
      <c r="J350" s="25">
        <v>14173</v>
      </c>
      <c r="K350" s="25">
        <f t="shared" si="51"/>
        <v>14173</v>
      </c>
      <c r="L350" s="25">
        <v>10</v>
      </c>
      <c r="M350" s="25">
        <f t="shared" si="50"/>
        <v>14163</v>
      </c>
      <c r="N350" s="25">
        <v>1449</v>
      </c>
      <c r="O350" s="25">
        <v>2611</v>
      </c>
      <c r="P350" s="25">
        <v>1126</v>
      </c>
      <c r="Q350" s="25">
        <v>979</v>
      </c>
      <c r="R350" s="25">
        <v>2161</v>
      </c>
      <c r="S350" s="25">
        <v>1241</v>
      </c>
      <c r="T350" s="25">
        <v>1362</v>
      </c>
      <c r="U350" s="25">
        <v>604</v>
      </c>
      <c r="V350" s="25">
        <v>634</v>
      </c>
      <c r="W350" s="25">
        <v>1347</v>
      </c>
      <c r="X350" s="25">
        <v>578</v>
      </c>
      <c r="Y350" s="25">
        <v>71</v>
      </c>
      <c r="Z350" s="25"/>
    </row>
    <row r="351" ht="24.1" customHeight="1" spans="1:26">
      <c r="A351" s="17" t="s">
        <v>1233</v>
      </c>
      <c r="B351" s="17" t="s">
        <v>1081</v>
      </c>
      <c r="C351" s="17" t="s">
        <v>1234</v>
      </c>
      <c r="D351" s="17" t="s">
        <v>1235</v>
      </c>
      <c r="E351" s="17" t="s">
        <v>1236</v>
      </c>
      <c r="F351" s="18" t="s">
        <v>58</v>
      </c>
      <c r="G351" s="18" t="s">
        <v>41</v>
      </c>
      <c r="H351" s="18" t="s">
        <v>42</v>
      </c>
      <c r="I351" s="18" t="s">
        <v>1085</v>
      </c>
      <c r="J351" s="25">
        <v>2688</v>
      </c>
      <c r="K351" s="25">
        <f t="shared" si="51"/>
        <v>2688</v>
      </c>
      <c r="L351" s="25">
        <v>0</v>
      </c>
      <c r="M351" s="25">
        <f t="shared" si="50"/>
        <v>2688</v>
      </c>
      <c r="N351" s="25">
        <v>343</v>
      </c>
      <c r="O351" s="25">
        <v>336</v>
      </c>
      <c r="P351" s="25">
        <v>101</v>
      </c>
      <c r="Q351" s="25">
        <v>168</v>
      </c>
      <c r="R351" s="25">
        <v>201</v>
      </c>
      <c r="S351" s="25">
        <v>269</v>
      </c>
      <c r="T351" s="25">
        <v>249</v>
      </c>
      <c r="U351" s="25">
        <v>201</v>
      </c>
      <c r="V351" s="25">
        <v>168</v>
      </c>
      <c r="W351" s="25">
        <v>208</v>
      </c>
      <c r="X351" s="25">
        <v>175</v>
      </c>
      <c r="Y351" s="25">
        <v>269</v>
      </c>
      <c r="Z351" s="25"/>
    </row>
    <row r="352" ht="36.15" customHeight="1" spans="1:26">
      <c r="A352" s="17" t="s">
        <v>1237</v>
      </c>
      <c r="B352" s="17" t="s">
        <v>1081</v>
      </c>
      <c r="C352" s="17" t="s">
        <v>1238</v>
      </c>
      <c r="D352" s="17" t="s">
        <v>1239</v>
      </c>
      <c r="E352" s="17" t="s">
        <v>1240</v>
      </c>
      <c r="F352" s="18" t="s">
        <v>40</v>
      </c>
      <c r="G352" s="18" t="s">
        <v>41</v>
      </c>
      <c r="H352" s="18" t="s">
        <v>42</v>
      </c>
      <c r="I352" s="18" t="s">
        <v>1198</v>
      </c>
      <c r="J352" s="25">
        <v>1094.31</v>
      </c>
      <c r="K352" s="25">
        <f t="shared" si="51"/>
        <v>1094</v>
      </c>
      <c r="L352" s="25">
        <v>191</v>
      </c>
      <c r="M352" s="25">
        <f t="shared" si="50"/>
        <v>903</v>
      </c>
      <c r="N352" s="25">
        <v>69</v>
      </c>
      <c r="O352" s="25">
        <v>222</v>
      </c>
      <c r="P352" s="25">
        <v>77</v>
      </c>
      <c r="Q352" s="25">
        <v>58</v>
      </c>
      <c r="R352" s="25">
        <v>108</v>
      </c>
      <c r="S352" s="25">
        <v>103</v>
      </c>
      <c r="T352" s="25">
        <v>73</v>
      </c>
      <c r="U352" s="25">
        <v>55</v>
      </c>
      <c r="V352" s="25">
        <v>44</v>
      </c>
      <c r="W352" s="25">
        <v>57</v>
      </c>
      <c r="X352" s="25">
        <v>31</v>
      </c>
      <c r="Y352" s="25">
        <v>6</v>
      </c>
      <c r="Z352" s="25"/>
    </row>
    <row r="353" ht="24.1" customHeight="1" spans="1:26">
      <c r="A353" s="17" t="s">
        <v>1241</v>
      </c>
      <c r="B353" s="17" t="s">
        <v>1081</v>
      </c>
      <c r="C353" s="17" t="s">
        <v>1242</v>
      </c>
      <c r="D353" s="17" t="s">
        <v>1243</v>
      </c>
      <c r="E353" s="17" t="s">
        <v>1244</v>
      </c>
      <c r="F353" s="18" t="s">
        <v>40</v>
      </c>
      <c r="G353" s="18" t="s">
        <v>41</v>
      </c>
      <c r="H353" s="18" t="s">
        <v>42</v>
      </c>
      <c r="I353" s="18" t="s">
        <v>1179</v>
      </c>
      <c r="J353" s="25">
        <v>1159</v>
      </c>
      <c r="K353" s="25">
        <f t="shared" si="51"/>
        <v>1159</v>
      </c>
      <c r="L353" s="25">
        <v>0</v>
      </c>
      <c r="M353" s="25">
        <f t="shared" si="50"/>
        <v>1159</v>
      </c>
      <c r="N353" s="25"/>
      <c r="O353" s="25"/>
      <c r="P353" s="25"/>
      <c r="Q353" s="25"/>
      <c r="R353" s="25">
        <v>341</v>
      </c>
      <c r="S353" s="25"/>
      <c r="T353" s="25"/>
      <c r="U353" s="25"/>
      <c r="V353" s="25"/>
      <c r="W353" s="25"/>
      <c r="X353" s="25"/>
      <c r="Y353" s="25">
        <v>818</v>
      </c>
      <c r="Z353" s="25"/>
    </row>
    <row r="354" ht="36.15" customHeight="1" spans="1:26">
      <c r="A354" s="17" t="s">
        <v>1245</v>
      </c>
      <c r="B354" s="17" t="s">
        <v>1081</v>
      </c>
      <c r="C354" s="17" t="s">
        <v>1246</v>
      </c>
      <c r="D354" s="17" t="s">
        <v>1247</v>
      </c>
      <c r="E354" s="17" t="s">
        <v>1248</v>
      </c>
      <c r="F354" s="18" t="s">
        <v>40</v>
      </c>
      <c r="G354" s="18" t="s">
        <v>41</v>
      </c>
      <c r="H354" s="18" t="s">
        <v>42</v>
      </c>
      <c r="I354" s="18" t="s">
        <v>1149</v>
      </c>
      <c r="J354" s="25">
        <v>29733</v>
      </c>
      <c r="K354" s="25">
        <f t="shared" si="51"/>
        <v>29733</v>
      </c>
      <c r="L354" s="25">
        <v>0</v>
      </c>
      <c r="M354" s="25">
        <f t="shared" si="50"/>
        <v>29733</v>
      </c>
      <c r="N354" s="25">
        <v>3525</v>
      </c>
      <c r="O354" s="25">
        <v>6094</v>
      </c>
      <c r="P354" s="25">
        <v>2490</v>
      </c>
      <c r="Q354" s="25">
        <v>2013</v>
      </c>
      <c r="R354" s="25">
        <v>3714</v>
      </c>
      <c r="S354" s="25">
        <v>3118</v>
      </c>
      <c r="T354" s="25">
        <v>2051</v>
      </c>
      <c r="U354" s="25">
        <v>1675</v>
      </c>
      <c r="V354" s="25">
        <v>1486</v>
      </c>
      <c r="W354" s="25">
        <v>1862</v>
      </c>
      <c r="X354" s="25">
        <v>1400</v>
      </c>
      <c r="Y354" s="25">
        <v>305</v>
      </c>
      <c r="Z354" s="25"/>
    </row>
    <row r="355" ht="24.1" customHeight="1" spans="1:26">
      <c r="A355" s="17" t="s">
        <v>1249</v>
      </c>
      <c r="B355" s="17" t="s">
        <v>1081</v>
      </c>
      <c r="C355" s="17" t="s">
        <v>1250</v>
      </c>
      <c r="D355" s="17" t="s">
        <v>1251</v>
      </c>
      <c r="E355" s="17" t="s">
        <v>1252</v>
      </c>
      <c r="F355" s="18" t="s">
        <v>58</v>
      </c>
      <c r="G355" s="18" t="s">
        <v>41</v>
      </c>
      <c r="H355" s="18" t="s">
        <v>42</v>
      </c>
      <c r="I355" s="18" t="s">
        <v>1232</v>
      </c>
      <c r="J355" s="25">
        <v>360739</v>
      </c>
      <c r="K355" s="25">
        <f t="shared" si="51"/>
        <v>360739</v>
      </c>
      <c r="L355" s="25">
        <v>256</v>
      </c>
      <c r="M355" s="25">
        <f t="shared" si="50"/>
        <v>360483</v>
      </c>
      <c r="N355" s="25">
        <v>37272</v>
      </c>
      <c r="O355" s="25">
        <v>66412</v>
      </c>
      <c r="P355" s="25">
        <v>28780</v>
      </c>
      <c r="Q355" s="25">
        <v>24729</v>
      </c>
      <c r="R355" s="25">
        <v>55696</v>
      </c>
      <c r="S355" s="25">
        <v>31333</v>
      </c>
      <c r="T355" s="25">
        <v>34547</v>
      </c>
      <c r="U355" s="25">
        <v>15278</v>
      </c>
      <c r="V355" s="25">
        <v>16049</v>
      </c>
      <c r="W355" s="25">
        <v>33648</v>
      </c>
      <c r="X355" s="25">
        <v>14584</v>
      </c>
      <c r="Y355" s="25">
        <v>2155</v>
      </c>
      <c r="Z355" s="25"/>
    </row>
    <row r="356" ht="24.1" customHeight="1" spans="1:26">
      <c r="A356" s="17" t="s">
        <v>1253</v>
      </c>
      <c r="B356" s="17" t="s">
        <v>1081</v>
      </c>
      <c r="C356" s="17" t="s">
        <v>1254</v>
      </c>
      <c r="D356" s="17"/>
      <c r="E356" s="17" t="s">
        <v>1255</v>
      </c>
      <c r="F356" s="18" t="s">
        <v>58</v>
      </c>
      <c r="G356" s="18" t="s">
        <v>41</v>
      </c>
      <c r="H356" s="18" t="s">
        <v>1256</v>
      </c>
      <c r="I356" s="18" t="s">
        <v>1232</v>
      </c>
      <c r="J356" s="25">
        <v>0</v>
      </c>
      <c r="K356" s="25">
        <f t="shared" si="51"/>
        <v>0</v>
      </c>
      <c r="L356" s="25">
        <v>0</v>
      </c>
      <c r="M356" s="25">
        <f t="shared" si="50"/>
        <v>0</v>
      </c>
      <c r="N356" s="25"/>
      <c r="O356" s="25">
        <v>-3</v>
      </c>
      <c r="P356" s="25"/>
      <c r="Q356" s="25"/>
      <c r="R356" s="25">
        <v>3</v>
      </c>
      <c r="S356" s="25"/>
      <c r="T356" s="25"/>
      <c r="U356" s="25"/>
      <c r="V356" s="25"/>
      <c r="W356" s="25"/>
      <c r="X356" s="25"/>
      <c r="Y356" s="25"/>
      <c r="Z356" s="25"/>
    </row>
    <row r="357" ht="24.1" customHeight="1" spans="1:26">
      <c r="A357" s="17" t="s">
        <v>1257</v>
      </c>
      <c r="B357" s="17" t="s">
        <v>1081</v>
      </c>
      <c r="C357" s="17" t="s">
        <v>1258</v>
      </c>
      <c r="D357" s="17" t="s">
        <v>1259</v>
      </c>
      <c r="E357" s="17" t="s">
        <v>1260</v>
      </c>
      <c r="F357" s="18" t="s">
        <v>58</v>
      </c>
      <c r="G357" s="18" t="s">
        <v>41</v>
      </c>
      <c r="H357" s="18" t="s">
        <v>42</v>
      </c>
      <c r="I357" s="18" t="s">
        <v>1261</v>
      </c>
      <c r="J357" s="25">
        <v>200</v>
      </c>
      <c r="K357" s="25">
        <f t="shared" si="51"/>
        <v>200</v>
      </c>
      <c r="L357" s="25">
        <v>0</v>
      </c>
      <c r="M357" s="25">
        <f t="shared" si="50"/>
        <v>200</v>
      </c>
      <c r="N357" s="25"/>
      <c r="O357" s="25"/>
      <c r="P357" s="25"/>
      <c r="Q357" s="25"/>
      <c r="R357" s="25">
        <v>200</v>
      </c>
      <c r="S357" s="25"/>
      <c r="T357" s="25"/>
      <c r="U357" s="25"/>
      <c r="V357" s="25"/>
      <c r="W357" s="25"/>
      <c r="X357" s="25"/>
      <c r="Y357" s="25"/>
      <c r="Z357" s="25"/>
    </row>
    <row r="358" ht="24.1" customHeight="1" spans="1:26">
      <c r="A358" s="17" t="s">
        <v>1262</v>
      </c>
      <c r="B358" s="17" t="s">
        <v>1081</v>
      </c>
      <c r="C358" s="17" t="s">
        <v>1263</v>
      </c>
      <c r="D358" s="17" t="s">
        <v>1264</v>
      </c>
      <c r="E358" s="17" t="s">
        <v>1265</v>
      </c>
      <c r="F358" s="18" t="s">
        <v>58</v>
      </c>
      <c r="G358" s="18" t="s">
        <v>41</v>
      </c>
      <c r="H358" s="18" t="s">
        <v>42</v>
      </c>
      <c r="I358" s="18" t="s">
        <v>1184</v>
      </c>
      <c r="J358" s="25">
        <v>381.12</v>
      </c>
      <c r="K358" s="25">
        <f t="shared" si="51"/>
        <v>382</v>
      </c>
      <c r="L358" s="25">
        <v>0</v>
      </c>
      <c r="M358" s="25">
        <f t="shared" si="50"/>
        <v>382</v>
      </c>
      <c r="N358" s="25">
        <v>41</v>
      </c>
      <c r="O358" s="25">
        <v>65</v>
      </c>
      <c r="P358" s="25">
        <v>52</v>
      </c>
      <c r="Q358" s="25">
        <v>31</v>
      </c>
      <c r="R358" s="25">
        <v>52</v>
      </c>
      <c r="S358" s="25">
        <v>26</v>
      </c>
      <c r="T358" s="25">
        <v>23</v>
      </c>
      <c r="U358" s="25">
        <v>18</v>
      </c>
      <c r="V358" s="25">
        <v>21</v>
      </c>
      <c r="W358" s="25">
        <v>25</v>
      </c>
      <c r="X358" s="25">
        <v>19</v>
      </c>
      <c r="Y358" s="25">
        <v>9</v>
      </c>
      <c r="Z358" s="25"/>
    </row>
    <row r="359" ht="24.1" customHeight="1" spans="1:26">
      <c r="A359" s="17" t="s">
        <v>1266</v>
      </c>
      <c r="B359" s="17" t="s">
        <v>1081</v>
      </c>
      <c r="C359" s="17" t="s">
        <v>1267</v>
      </c>
      <c r="D359" s="17" t="s">
        <v>1268</v>
      </c>
      <c r="E359" s="17" t="s">
        <v>1269</v>
      </c>
      <c r="F359" s="18" t="s">
        <v>58</v>
      </c>
      <c r="G359" s="18" t="s">
        <v>41</v>
      </c>
      <c r="H359" s="18" t="s">
        <v>42</v>
      </c>
      <c r="I359" s="18" t="s">
        <v>1154</v>
      </c>
      <c r="J359" s="25">
        <v>128.8</v>
      </c>
      <c r="K359" s="25">
        <f t="shared" si="51"/>
        <v>129</v>
      </c>
      <c r="L359" s="25">
        <v>0</v>
      </c>
      <c r="M359" s="25">
        <f t="shared" si="50"/>
        <v>129</v>
      </c>
      <c r="N359" s="25">
        <v>38</v>
      </c>
      <c r="O359" s="25">
        <v>12</v>
      </c>
      <c r="P359" s="25">
        <v>17</v>
      </c>
      <c r="Q359" s="25">
        <v>0</v>
      </c>
      <c r="R359" s="25">
        <v>15</v>
      </c>
      <c r="S359" s="25">
        <v>1</v>
      </c>
      <c r="T359" s="25">
        <v>5</v>
      </c>
      <c r="U359" s="25">
        <v>1</v>
      </c>
      <c r="V359" s="25">
        <v>5</v>
      </c>
      <c r="W359" s="25">
        <v>1</v>
      </c>
      <c r="X359" s="25">
        <v>1</v>
      </c>
      <c r="Y359" s="25">
        <v>33</v>
      </c>
      <c r="Z359" s="25"/>
    </row>
    <row r="360" ht="24.1" customHeight="1" spans="1:26">
      <c r="A360" s="17" t="s">
        <v>1270</v>
      </c>
      <c r="B360" s="17" t="s">
        <v>1081</v>
      </c>
      <c r="C360" s="17" t="s">
        <v>1271</v>
      </c>
      <c r="D360" s="17" t="s">
        <v>1272</v>
      </c>
      <c r="E360" s="17" t="s">
        <v>1273</v>
      </c>
      <c r="F360" s="18" t="s">
        <v>58</v>
      </c>
      <c r="G360" s="18" t="s">
        <v>41</v>
      </c>
      <c r="H360" s="18" t="s">
        <v>42</v>
      </c>
      <c r="I360" s="18" t="s">
        <v>1116</v>
      </c>
      <c r="J360" s="25">
        <v>100</v>
      </c>
      <c r="K360" s="25">
        <f t="shared" si="51"/>
        <v>100</v>
      </c>
      <c r="L360" s="25">
        <v>0</v>
      </c>
      <c r="M360" s="25">
        <f t="shared" si="50"/>
        <v>100</v>
      </c>
      <c r="N360" s="25">
        <v>28</v>
      </c>
      <c r="O360" s="25">
        <v>12</v>
      </c>
      <c r="P360" s="25">
        <v>2</v>
      </c>
      <c r="Q360" s="25">
        <v>21</v>
      </c>
      <c r="R360" s="25">
        <v>2</v>
      </c>
      <c r="S360" s="25">
        <v>35</v>
      </c>
      <c r="T360" s="25"/>
      <c r="U360" s="25"/>
      <c r="V360" s="25"/>
      <c r="W360" s="25"/>
      <c r="X360" s="25"/>
      <c r="Y360" s="25"/>
      <c r="Z360" s="25"/>
    </row>
    <row r="361" ht="24.1" customHeight="1" spans="1:26">
      <c r="A361" s="17" t="s">
        <v>1274</v>
      </c>
      <c r="B361" s="17" t="s">
        <v>1081</v>
      </c>
      <c r="C361" s="17" t="s">
        <v>1275</v>
      </c>
      <c r="D361" s="17" t="s">
        <v>1276</v>
      </c>
      <c r="E361" s="17" t="s">
        <v>1277</v>
      </c>
      <c r="F361" s="18" t="s">
        <v>58</v>
      </c>
      <c r="G361" s="18" t="s">
        <v>41</v>
      </c>
      <c r="H361" s="18" t="s">
        <v>42</v>
      </c>
      <c r="I361" s="18" t="s">
        <v>1278</v>
      </c>
      <c r="J361" s="25">
        <v>229.22</v>
      </c>
      <c r="K361" s="25">
        <f t="shared" si="51"/>
        <v>229</v>
      </c>
      <c r="L361" s="25">
        <v>0</v>
      </c>
      <c r="M361" s="25">
        <f t="shared" si="50"/>
        <v>229</v>
      </c>
      <c r="N361" s="25">
        <v>69</v>
      </c>
      <c r="O361" s="25">
        <v>16</v>
      </c>
      <c r="P361" s="25">
        <v>24</v>
      </c>
      <c r="Q361" s="25">
        <v>13</v>
      </c>
      <c r="R361" s="25">
        <v>34</v>
      </c>
      <c r="S361" s="25">
        <v>4</v>
      </c>
      <c r="T361" s="25">
        <v>4</v>
      </c>
      <c r="U361" s="25">
        <v>4</v>
      </c>
      <c r="V361" s="25">
        <v>16</v>
      </c>
      <c r="W361" s="25">
        <v>11</v>
      </c>
      <c r="X361" s="25">
        <v>13</v>
      </c>
      <c r="Y361" s="25">
        <v>21</v>
      </c>
      <c r="Z361" s="25"/>
    </row>
    <row r="362" ht="24.1" customHeight="1" spans="1:26">
      <c r="A362" s="17" t="s">
        <v>1279</v>
      </c>
      <c r="B362" s="17" t="s">
        <v>1081</v>
      </c>
      <c r="C362" s="17" t="s">
        <v>1258</v>
      </c>
      <c r="D362" s="17" t="s">
        <v>1259</v>
      </c>
      <c r="E362" s="17" t="s">
        <v>1260</v>
      </c>
      <c r="F362" s="18" t="s">
        <v>58</v>
      </c>
      <c r="G362" s="18" t="s">
        <v>41</v>
      </c>
      <c r="H362" s="18" t="s">
        <v>42</v>
      </c>
      <c r="I362" s="18" t="s">
        <v>1280</v>
      </c>
      <c r="J362" s="25">
        <v>150</v>
      </c>
      <c r="K362" s="25">
        <f t="shared" si="51"/>
        <v>150</v>
      </c>
      <c r="L362" s="25">
        <v>150</v>
      </c>
      <c r="M362" s="25">
        <f t="shared" si="50"/>
        <v>0</v>
      </c>
      <c r="N362" s="25"/>
      <c r="O362" s="25"/>
      <c r="P362" s="25"/>
      <c r="Q362" s="25"/>
      <c r="R362" s="25"/>
      <c r="S362" s="25"/>
      <c r="T362" s="25"/>
      <c r="U362" s="25"/>
      <c r="V362" s="25"/>
      <c r="W362" s="25"/>
      <c r="X362" s="25"/>
      <c r="Y362" s="25"/>
      <c r="Z362" s="25"/>
    </row>
    <row r="363" ht="36.15" customHeight="1" spans="1:26">
      <c r="A363" s="17" t="s">
        <v>1281</v>
      </c>
      <c r="B363" s="17" t="s">
        <v>1081</v>
      </c>
      <c r="C363" s="17" t="s">
        <v>1282</v>
      </c>
      <c r="D363" s="17"/>
      <c r="E363" s="17" t="s">
        <v>1283</v>
      </c>
      <c r="F363" s="18" t="s">
        <v>165</v>
      </c>
      <c r="G363" s="18" t="s">
        <v>41</v>
      </c>
      <c r="H363" s="18" t="s">
        <v>166</v>
      </c>
      <c r="I363" s="18" t="s">
        <v>1284</v>
      </c>
      <c r="J363" s="25"/>
      <c r="K363" s="25">
        <f t="shared" si="51"/>
        <v>0</v>
      </c>
      <c r="L363" s="25">
        <v>-20</v>
      </c>
      <c r="M363" s="25">
        <f t="shared" si="50"/>
        <v>20</v>
      </c>
      <c r="N363" s="25"/>
      <c r="O363" s="25"/>
      <c r="P363" s="25"/>
      <c r="Q363" s="25"/>
      <c r="R363" s="25"/>
      <c r="S363" s="25">
        <v>10</v>
      </c>
      <c r="T363" s="25"/>
      <c r="U363" s="25"/>
      <c r="V363" s="25">
        <v>10</v>
      </c>
      <c r="W363" s="25"/>
      <c r="X363" s="25"/>
      <c r="Y363" s="25"/>
      <c r="Z363" s="25"/>
    </row>
    <row r="364" ht="36.15" customHeight="1" spans="1:26">
      <c r="A364" s="17" t="s">
        <v>1285</v>
      </c>
      <c r="B364" s="17" t="s">
        <v>1081</v>
      </c>
      <c r="C364" s="17" t="s">
        <v>1286</v>
      </c>
      <c r="D364" s="17" t="s">
        <v>1287</v>
      </c>
      <c r="E364" s="17" t="s">
        <v>1288</v>
      </c>
      <c r="F364" s="18" t="s">
        <v>40</v>
      </c>
      <c r="G364" s="18" t="s">
        <v>41</v>
      </c>
      <c r="H364" s="18" t="s">
        <v>42</v>
      </c>
      <c r="I364" s="18" t="s">
        <v>1289</v>
      </c>
      <c r="J364" s="25">
        <v>91.84</v>
      </c>
      <c r="K364" s="25">
        <f t="shared" si="51"/>
        <v>92</v>
      </c>
      <c r="L364" s="25">
        <v>75</v>
      </c>
      <c r="M364" s="25">
        <f t="shared" si="50"/>
        <v>17</v>
      </c>
      <c r="N364" s="25">
        <v>4</v>
      </c>
      <c r="O364" s="25"/>
      <c r="P364" s="25"/>
      <c r="Q364" s="25">
        <v>13</v>
      </c>
      <c r="R364" s="25"/>
      <c r="S364" s="25"/>
      <c r="T364" s="25"/>
      <c r="U364" s="25"/>
      <c r="V364" s="25"/>
      <c r="W364" s="25"/>
      <c r="X364" s="25"/>
      <c r="Y364" s="25"/>
      <c r="Z364" s="25"/>
    </row>
    <row r="365" ht="36.15" customHeight="1" spans="1:26">
      <c r="A365" s="17" t="s">
        <v>1290</v>
      </c>
      <c r="B365" s="17" t="s">
        <v>1081</v>
      </c>
      <c r="C365" s="17" t="s">
        <v>1291</v>
      </c>
      <c r="D365" s="17" t="s">
        <v>1292</v>
      </c>
      <c r="E365" s="17" t="s">
        <v>1293</v>
      </c>
      <c r="F365" s="18" t="s">
        <v>58</v>
      </c>
      <c r="G365" s="18" t="s">
        <v>41</v>
      </c>
      <c r="H365" s="18" t="s">
        <v>42</v>
      </c>
      <c r="I365" s="18" t="s">
        <v>1289</v>
      </c>
      <c r="J365" s="25">
        <v>288</v>
      </c>
      <c r="K365" s="25">
        <f t="shared" si="51"/>
        <v>288</v>
      </c>
      <c r="L365" s="25">
        <v>0</v>
      </c>
      <c r="M365" s="25">
        <f t="shared" si="50"/>
        <v>288</v>
      </c>
      <c r="N365" s="25">
        <v>288</v>
      </c>
      <c r="O365" s="25"/>
      <c r="P365" s="25"/>
      <c r="Q365" s="25"/>
      <c r="R365" s="25"/>
      <c r="S365" s="25"/>
      <c r="T365" s="25"/>
      <c r="U365" s="25"/>
      <c r="V365" s="25"/>
      <c r="W365" s="25"/>
      <c r="X365" s="25"/>
      <c r="Y365" s="25"/>
      <c r="Z365" s="25"/>
    </row>
    <row r="366" ht="36.15" customHeight="1" spans="1:26">
      <c r="A366" s="17" t="s">
        <v>1294</v>
      </c>
      <c r="B366" s="17" t="s">
        <v>1081</v>
      </c>
      <c r="C366" s="17" t="s">
        <v>1295</v>
      </c>
      <c r="D366" s="17" t="s">
        <v>1296</v>
      </c>
      <c r="E366" s="17" t="s">
        <v>1297</v>
      </c>
      <c r="F366" s="18" t="s">
        <v>40</v>
      </c>
      <c r="G366" s="18" t="s">
        <v>41</v>
      </c>
      <c r="H366" s="18" t="s">
        <v>42</v>
      </c>
      <c r="I366" s="18" t="s">
        <v>1289</v>
      </c>
      <c r="J366" s="25">
        <v>75.94</v>
      </c>
      <c r="K366" s="25">
        <f t="shared" si="51"/>
        <v>76</v>
      </c>
      <c r="L366" s="25">
        <v>6</v>
      </c>
      <c r="M366" s="25">
        <f t="shared" si="50"/>
        <v>70</v>
      </c>
      <c r="N366" s="25">
        <v>22</v>
      </c>
      <c r="O366" s="25">
        <v>11</v>
      </c>
      <c r="P366" s="25">
        <v>7</v>
      </c>
      <c r="Q366" s="25">
        <v>0</v>
      </c>
      <c r="R366" s="25">
        <v>6</v>
      </c>
      <c r="S366" s="25">
        <v>3</v>
      </c>
      <c r="T366" s="25">
        <v>6</v>
      </c>
      <c r="U366" s="25">
        <v>4</v>
      </c>
      <c r="V366" s="25">
        <v>5</v>
      </c>
      <c r="W366" s="25">
        <v>3</v>
      </c>
      <c r="X366" s="25">
        <v>3</v>
      </c>
      <c r="Y366" s="25">
        <v>0</v>
      </c>
      <c r="Z366" s="25"/>
    </row>
    <row r="367" ht="36.15" customHeight="1" spans="1:26">
      <c r="A367" s="17" t="s">
        <v>1298</v>
      </c>
      <c r="B367" s="17" t="s">
        <v>1081</v>
      </c>
      <c r="C367" s="17" t="s">
        <v>1299</v>
      </c>
      <c r="D367" s="17" t="s">
        <v>1300</v>
      </c>
      <c r="E367" s="17" t="s">
        <v>1301</v>
      </c>
      <c r="F367" s="18" t="s">
        <v>40</v>
      </c>
      <c r="G367" s="18" t="s">
        <v>41</v>
      </c>
      <c r="H367" s="18" t="s">
        <v>42</v>
      </c>
      <c r="I367" s="18" t="s">
        <v>1289</v>
      </c>
      <c r="J367" s="25">
        <v>120.75</v>
      </c>
      <c r="K367" s="25">
        <f t="shared" si="51"/>
        <v>120</v>
      </c>
      <c r="L367" s="25">
        <v>120</v>
      </c>
      <c r="M367" s="25">
        <f t="shared" si="50"/>
        <v>0</v>
      </c>
      <c r="N367" s="25"/>
      <c r="O367" s="25"/>
      <c r="P367" s="25"/>
      <c r="Q367" s="25"/>
      <c r="R367" s="25"/>
      <c r="S367" s="25"/>
      <c r="T367" s="25"/>
      <c r="U367" s="25"/>
      <c r="V367" s="25"/>
      <c r="W367" s="25"/>
      <c r="X367" s="25"/>
      <c r="Y367" s="25"/>
      <c r="Z367" s="25"/>
    </row>
    <row r="368" ht="36.15" customHeight="1" spans="1:26">
      <c r="A368" s="17" t="s">
        <v>1302</v>
      </c>
      <c r="B368" s="17" t="s">
        <v>1081</v>
      </c>
      <c r="C368" s="17" t="s">
        <v>1303</v>
      </c>
      <c r="D368" s="17" t="s">
        <v>1304</v>
      </c>
      <c r="E368" s="17" t="s">
        <v>1305</v>
      </c>
      <c r="F368" s="18" t="s">
        <v>40</v>
      </c>
      <c r="G368" s="18" t="s">
        <v>41</v>
      </c>
      <c r="H368" s="18" t="s">
        <v>42</v>
      </c>
      <c r="I368" s="18" t="s">
        <v>1289</v>
      </c>
      <c r="J368" s="25">
        <v>20.24</v>
      </c>
      <c r="K368" s="25">
        <f t="shared" si="51"/>
        <v>20</v>
      </c>
      <c r="L368" s="25">
        <v>0</v>
      </c>
      <c r="M368" s="25">
        <f t="shared" si="50"/>
        <v>20</v>
      </c>
      <c r="N368" s="25">
        <v>20</v>
      </c>
      <c r="O368" s="25"/>
      <c r="P368" s="25"/>
      <c r="Q368" s="25"/>
      <c r="R368" s="25"/>
      <c r="S368" s="25"/>
      <c r="T368" s="25"/>
      <c r="U368" s="25"/>
      <c r="V368" s="25"/>
      <c r="W368" s="25"/>
      <c r="X368" s="25"/>
      <c r="Y368" s="25"/>
      <c r="Z368" s="25"/>
    </row>
    <row r="369" ht="24.1" customHeight="1" spans="1:26">
      <c r="A369" s="17" t="s">
        <v>1306</v>
      </c>
      <c r="B369" s="17" t="s">
        <v>1081</v>
      </c>
      <c r="C369" s="17" t="s">
        <v>1307</v>
      </c>
      <c r="D369" s="17" t="s">
        <v>1308</v>
      </c>
      <c r="E369" s="17" t="s">
        <v>1309</v>
      </c>
      <c r="F369" s="18" t="s">
        <v>40</v>
      </c>
      <c r="G369" s="18" t="s">
        <v>41</v>
      </c>
      <c r="H369" s="18" t="s">
        <v>42</v>
      </c>
      <c r="I369" s="18" t="s">
        <v>1289</v>
      </c>
      <c r="J369" s="25">
        <v>432</v>
      </c>
      <c r="K369" s="25">
        <f t="shared" si="51"/>
        <v>432</v>
      </c>
      <c r="L369" s="25">
        <v>28</v>
      </c>
      <c r="M369" s="25">
        <f t="shared" si="50"/>
        <v>404</v>
      </c>
      <c r="N369" s="25">
        <v>259</v>
      </c>
      <c r="O369" s="25">
        <v>27</v>
      </c>
      <c r="P369" s="25">
        <v>25</v>
      </c>
      <c r="Q369" s="25">
        <v>7</v>
      </c>
      <c r="R369" s="25">
        <v>12</v>
      </c>
      <c r="S369" s="25">
        <v>10</v>
      </c>
      <c r="T369" s="25">
        <v>18</v>
      </c>
      <c r="U369" s="25">
        <v>12</v>
      </c>
      <c r="V369" s="25">
        <v>12</v>
      </c>
      <c r="W369" s="25">
        <v>10</v>
      </c>
      <c r="X369" s="25">
        <v>11</v>
      </c>
      <c r="Y369" s="25">
        <v>1</v>
      </c>
      <c r="Z369" s="25"/>
    </row>
    <row r="370" ht="36.15" customHeight="1" spans="1:26">
      <c r="A370" s="17" t="s">
        <v>1310</v>
      </c>
      <c r="B370" s="17" t="s">
        <v>1081</v>
      </c>
      <c r="C370" s="17" t="s">
        <v>1311</v>
      </c>
      <c r="D370" s="17" t="s">
        <v>1312</v>
      </c>
      <c r="E370" s="17" t="s">
        <v>1313</v>
      </c>
      <c r="F370" s="18" t="s">
        <v>40</v>
      </c>
      <c r="G370" s="18" t="s">
        <v>41</v>
      </c>
      <c r="H370" s="18" t="s">
        <v>42</v>
      </c>
      <c r="I370" s="18" t="s">
        <v>1289</v>
      </c>
      <c r="J370" s="25">
        <v>41</v>
      </c>
      <c r="K370" s="25">
        <f t="shared" si="51"/>
        <v>41</v>
      </c>
      <c r="L370" s="25">
        <v>0</v>
      </c>
      <c r="M370" s="25">
        <f t="shared" si="50"/>
        <v>41</v>
      </c>
      <c r="N370" s="25">
        <v>41</v>
      </c>
      <c r="O370" s="25"/>
      <c r="P370" s="25"/>
      <c r="Q370" s="25"/>
      <c r="R370" s="25"/>
      <c r="S370" s="25"/>
      <c r="T370" s="25"/>
      <c r="U370" s="25"/>
      <c r="V370" s="25"/>
      <c r="W370" s="25"/>
      <c r="X370" s="25"/>
      <c r="Y370" s="25"/>
      <c r="Z370" s="25"/>
    </row>
    <row r="371" s="1" customFormat="1" ht="37" customHeight="1" spans="1:26">
      <c r="A371" s="19"/>
      <c r="B371" s="16" t="s">
        <v>1314</v>
      </c>
      <c r="C371" s="19"/>
      <c r="D371" s="19"/>
      <c r="E371" s="19"/>
      <c r="F371" s="20"/>
      <c r="G371" s="20"/>
      <c r="H371" s="20"/>
      <c r="I371" s="26"/>
      <c r="J371" s="27">
        <f t="shared" ref="J371:AA371" si="52">SUM(J372:J413)</f>
        <v>453444.79</v>
      </c>
      <c r="K371" s="27">
        <f t="shared" si="51"/>
        <v>453445</v>
      </c>
      <c r="L371" s="27">
        <f t="shared" si="52"/>
        <v>339741</v>
      </c>
      <c r="M371" s="27">
        <f t="shared" si="52"/>
        <v>113704</v>
      </c>
      <c r="N371" s="27">
        <f t="shared" si="52"/>
        <v>14014</v>
      </c>
      <c r="O371" s="27">
        <f t="shared" si="52"/>
        <v>19876</v>
      </c>
      <c r="P371" s="27">
        <f t="shared" si="52"/>
        <v>10202</v>
      </c>
      <c r="Q371" s="27">
        <f t="shared" si="52"/>
        <v>7424</v>
      </c>
      <c r="R371" s="27">
        <f t="shared" si="52"/>
        <v>15506</v>
      </c>
      <c r="S371" s="27">
        <f t="shared" si="52"/>
        <v>10063</v>
      </c>
      <c r="T371" s="27">
        <f t="shared" si="52"/>
        <v>9035</v>
      </c>
      <c r="U371" s="27">
        <f t="shared" si="52"/>
        <v>6969</v>
      </c>
      <c r="V371" s="27">
        <f t="shared" si="52"/>
        <v>7585</v>
      </c>
      <c r="W371" s="27">
        <f t="shared" si="52"/>
        <v>6533</v>
      </c>
      <c r="X371" s="27">
        <f t="shared" si="52"/>
        <v>4466</v>
      </c>
      <c r="Y371" s="27">
        <f t="shared" si="52"/>
        <v>2031</v>
      </c>
      <c r="Z371" s="27">
        <f t="shared" si="52"/>
        <v>0</v>
      </c>
    </row>
    <row r="372" ht="36.15" customHeight="1" spans="1:26">
      <c r="A372" s="17" t="s">
        <v>1315</v>
      </c>
      <c r="B372" s="17" t="s">
        <v>1316</v>
      </c>
      <c r="C372" s="17" t="s">
        <v>1317</v>
      </c>
      <c r="D372" s="17" t="s">
        <v>1318</v>
      </c>
      <c r="E372" s="17" t="s">
        <v>1319</v>
      </c>
      <c r="F372" s="18" t="s">
        <v>40</v>
      </c>
      <c r="G372" s="18" t="s">
        <v>41</v>
      </c>
      <c r="H372" s="18" t="s">
        <v>42</v>
      </c>
      <c r="I372" s="18" t="s">
        <v>1320</v>
      </c>
      <c r="J372" s="25">
        <v>5523</v>
      </c>
      <c r="K372" s="25">
        <f t="shared" si="51"/>
        <v>5523</v>
      </c>
      <c r="L372" s="25">
        <v>91</v>
      </c>
      <c r="M372" s="25">
        <f t="shared" ref="M372:M413" si="53">SUBTOTAL(9,N372:Z372)</f>
        <v>5432</v>
      </c>
      <c r="N372" s="25">
        <v>495</v>
      </c>
      <c r="O372" s="25">
        <v>1061</v>
      </c>
      <c r="P372" s="25">
        <v>394</v>
      </c>
      <c r="Q372" s="25">
        <v>325</v>
      </c>
      <c r="R372" s="25">
        <v>682</v>
      </c>
      <c r="S372" s="25">
        <v>521</v>
      </c>
      <c r="T372" s="25">
        <v>428</v>
      </c>
      <c r="U372" s="25">
        <v>329</v>
      </c>
      <c r="V372" s="25">
        <v>399</v>
      </c>
      <c r="W372" s="25">
        <v>402</v>
      </c>
      <c r="X372" s="25">
        <v>295</v>
      </c>
      <c r="Y372" s="25">
        <v>101</v>
      </c>
      <c r="Z372" s="25"/>
    </row>
    <row r="373" ht="36.15" customHeight="1" spans="1:26">
      <c r="A373" s="17" t="s">
        <v>1321</v>
      </c>
      <c r="B373" s="17" t="s">
        <v>1316</v>
      </c>
      <c r="C373" s="17" t="s">
        <v>1322</v>
      </c>
      <c r="D373" s="17" t="s">
        <v>1323</v>
      </c>
      <c r="E373" s="17" t="s">
        <v>1324</v>
      </c>
      <c r="F373" s="18" t="s">
        <v>58</v>
      </c>
      <c r="G373" s="18" t="s">
        <v>41</v>
      </c>
      <c r="H373" s="18" t="s">
        <v>42</v>
      </c>
      <c r="I373" s="18" t="s">
        <v>1325</v>
      </c>
      <c r="J373" s="25">
        <v>158.02</v>
      </c>
      <c r="K373" s="25">
        <f t="shared" si="51"/>
        <v>158</v>
      </c>
      <c r="L373" s="25">
        <v>0</v>
      </c>
      <c r="M373" s="25">
        <f t="shared" si="53"/>
        <v>158</v>
      </c>
      <c r="N373" s="25">
        <v>41</v>
      </c>
      <c r="O373" s="25"/>
      <c r="P373" s="25"/>
      <c r="Q373" s="25">
        <v>16</v>
      </c>
      <c r="R373" s="25">
        <v>9</v>
      </c>
      <c r="S373" s="25">
        <v>31</v>
      </c>
      <c r="T373" s="25">
        <v>10</v>
      </c>
      <c r="U373" s="25">
        <v>9</v>
      </c>
      <c r="V373" s="25">
        <v>21</v>
      </c>
      <c r="W373" s="25">
        <v>13</v>
      </c>
      <c r="X373" s="25">
        <v>5</v>
      </c>
      <c r="Y373" s="25">
        <v>3</v>
      </c>
      <c r="Z373" s="25"/>
    </row>
    <row r="374" ht="24.1" customHeight="1" spans="1:26">
      <c r="A374" s="17" t="s">
        <v>1326</v>
      </c>
      <c r="B374" s="17" t="s">
        <v>1316</v>
      </c>
      <c r="C374" s="17" t="s">
        <v>1327</v>
      </c>
      <c r="D374" s="17" t="s">
        <v>1328</v>
      </c>
      <c r="E374" s="17" t="s">
        <v>1329</v>
      </c>
      <c r="F374" s="18" t="s">
        <v>58</v>
      </c>
      <c r="G374" s="18" t="s">
        <v>41</v>
      </c>
      <c r="H374" s="18" t="s">
        <v>42</v>
      </c>
      <c r="I374" s="18" t="s">
        <v>1330</v>
      </c>
      <c r="J374" s="25">
        <v>624.49</v>
      </c>
      <c r="K374" s="25">
        <f t="shared" si="51"/>
        <v>625</v>
      </c>
      <c r="L374" s="25">
        <v>238</v>
      </c>
      <c r="M374" s="25">
        <f t="shared" si="53"/>
        <v>387</v>
      </c>
      <c r="N374" s="25">
        <v>46</v>
      </c>
      <c r="O374" s="25">
        <v>19</v>
      </c>
      <c r="P374" s="25">
        <v>66</v>
      </c>
      <c r="Q374" s="25">
        <v>14</v>
      </c>
      <c r="R374" s="25">
        <v>24</v>
      </c>
      <c r="S374" s="25">
        <v>65</v>
      </c>
      <c r="T374" s="25">
        <v>15</v>
      </c>
      <c r="U374" s="25">
        <v>29</v>
      </c>
      <c r="V374" s="25">
        <v>46</v>
      </c>
      <c r="W374" s="25">
        <v>20</v>
      </c>
      <c r="X374" s="25">
        <v>30</v>
      </c>
      <c r="Y374" s="25">
        <v>13</v>
      </c>
      <c r="Z374" s="25"/>
    </row>
    <row r="375" ht="24.1" customHeight="1" spans="1:26">
      <c r="A375" s="17" t="s">
        <v>1331</v>
      </c>
      <c r="B375" s="17" t="s">
        <v>1316</v>
      </c>
      <c r="C375" s="17" t="s">
        <v>1332</v>
      </c>
      <c r="D375" s="17" t="s">
        <v>1333</v>
      </c>
      <c r="E375" s="17" t="s">
        <v>1334</v>
      </c>
      <c r="F375" s="18" t="s">
        <v>58</v>
      </c>
      <c r="G375" s="18" t="s">
        <v>41</v>
      </c>
      <c r="H375" s="18" t="s">
        <v>42</v>
      </c>
      <c r="I375" s="18" t="s">
        <v>1325</v>
      </c>
      <c r="J375" s="25">
        <v>4342.21</v>
      </c>
      <c r="K375" s="25">
        <f t="shared" si="51"/>
        <v>4342</v>
      </c>
      <c r="L375" s="25">
        <v>0</v>
      </c>
      <c r="M375" s="25">
        <f t="shared" si="53"/>
        <v>4342</v>
      </c>
      <c r="N375" s="25">
        <v>283</v>
      </c>
      <c r="O375" s="25">
        <v>545</v>
      </c>
      <c r="P375" s="25">
        <v>600</v>
      </c>
      <c r="Q375" s="25">
        <v>330</v>
      </c>
      <c r="R375" s="25">
        <v>894</v>
      </c>
      <c r="S375" s="25">
        <v>284</v>
      </c>
      <c r="T375" s="25">
        <v>347</v>
      </c>
      <c r="U375" s="25">
        <v>272</v>
      </c>
      <c r="V375" s="25">
        <v>445</v>
      </c>
      <c r="W375" s="25">
        <v>152</v>
      </c>
      <c r="X375" s="25">
        <v>113</v>
      </c>
      <c r="Y375" s="25">
        <v>77</v>
      </c>
      <c r="Z375" s="25"/>
    </row>
    <row r="376" ht="24.1" customHeight="1" spans="1:26">
      <c r="A376" s="17" t="s">
        <v>1335</v>
      </c>
      <c r="B376" s="17" t="s">
        <v>1316</v>
      </c>
      <c r="C376" s="17" t="s">
        <v>1336</v>
      </c>
      <c r="D376" s="17" t="s">
        <v>1337</v>
      </c>
      <c r="E376" s="17" t="s">
        <v>1338</v>
      </c>
      <c r="F376" s="18" t="s">
        <v>58</v>
      </c>
      <c r="G376" s="18" t="s">
        <v>41</v>
      </c>
      <c r="H376" s="18" t="s">
        <v>42</v>
      </c>
      <c r="I376" s="18" t="s">
        <v>1339</v>
      </c>
      <c r="J376" s="25">
        <v>55272</v>
      </c>
      <c r="K376" s="25">
        <f t="shared" si="51"/>
        <v>55272</v>
      </c>
      <c r="L376" s="25">
        <v>55272</v>
      </c>
      <c r="M376" s="25">
        <f t="shared" si="53"/>
        <v>0</v>
      </c>
      <c r="N376" s="25"/>
      <c r="O376" s="25"/>
      <c r="P376" s="25"/>
      <c r="Q376" s="25"/>
      <c r="R376" s="25"/>
      <c r="S376" s="25"/>
      <c r="T376" s="25"/>
      <c r="U376" s="25"/>
      <c r="V376" s="25"/>
      <c r="W376" s="25"/>
      <c r="X376" s="25"/>
      <c r="Y376" s="25"/>
      <c r="Z376" s="25"/>
    </row>
    <row r="377" ht="24.1" customHeight="1" spans="1:26">
      <c r="A377" s="17" t="s">
        <v>1340</v>
      </c>
      <c r="B377" s="17" t="s">
        <v>1316</v>
      </c>
      <c r="C377" s="17" t="s">
        <v>1341</v>
      </c>
      <c r="D377" s="17" t="s">
        <v>1342</v>
      </c>
      <c r="E377" s="17" t="s">
        <v>1343</v>
      </c>
      <c r="F377" s="18" t="s">
        <v>40</v>
      </c>
      <c r="G377" s="18" t="s">
        <v>41</v>
      </c>
      <c r="H377" s="18" t="s">
        <v>42</v>
      </c>
      <c r="I377" s="18" t="s">
        <v>1344</v>
      </c>
      <c r="J377" s="25">
        <v>2755.32</v>
      </c>
      <c r="K377" s="25">
        <f t="shared" si="51"/>
        <v>2755</v>
      </c>
      <c r="L377" s="25">
        <v>2755</v>
      </c>
      <c r="M377" s="25">
        <f t="shared" si="53"/>
        <v>0</v>
      </c>
      <c r="N377" s="25"/>
      <c r="O377" s="25"/>
      <c r="P377" s="25"/>
      <c r="Q377" s="25"/>
      <c r="R377" s="25"/>
      <c r="S377" s="25"/>
      <c r="T377" s="25"/>
      <c r="U377" s="25"/>
      <c r="V377" s="25"/>
      <c r="W377" s="25"/>
      <c r="X377" s="25"/>
      <c r="Y377" s="25"/>
      <c r="Z377" s="25"/>
    </row>
    <row r="378" ht="24.1" customHeight="1" spans="1:26">
      <c r="A378" s="17" t="s">
        <v>1345</v>
      </c>
      <c r="B378" s="17" t="s">
        <v>1316</v>
      </c>
      <c r="C378" s="17" t="s">
        <v>1346</v>
      </c>
      <c r="D378" s="17" t="s">
        <v>1347</v>
      </c>
      <c r="E378" s="17" t="s">
        <v>1348</v>
      </c>
      <c r="F378" s="18" t="s">
        <v>40</v>
      </c>
      <c r="G378" s="18" t="s">
        <v>41</v>
      </c>
      <c r="H378" s="18" t="s">
        <v>42</v>
      </c>
      <c r="I378" s="18" t="s">
        <v>1349</v>
      </c>
      <c r="J378" s="25">
        <v>70</v>
      </c>
      <c r="K378" s="25">
        <f t="shared" si="51"/>
        <v>70</v>
      </c>
      <c r="L378" s="25">
        <v>20</v>
      </c>
      <c r="M378" s="25">
        <f t="shared" si="53"/>
        <v>50</v>
      </c>
      <c r="N378" s="25"/>
      <c r="O378" s="25"/>
      <c r="P378" s="25"/>
      <c r="Q378" s="25"/>
      <c r="R378" s="25"/>
      <c r="S378" s="25"/>
      <c r="T378" s="25">
        <v>50</v>
      </c>
      <c r="U378" s="25"/>
      <c r="V378" s="25"/>
      <c r="W378" s="25"/>
      <c r="X378" s="25"/>
      <c r="Y378" s="25"/>
      <c r="Z378" s="25"/>
    </row>
    <row r="379" ht="24.1" customHeight="1" spans="1:26">
      <c r="A379" s="17" t="s">
        <v>1350</v>
      </c>
      <c r="B379" s="17" t="s">
        <v>1316</v>
      </c>
      <c r="C379" s="17" t="s">
        <v>1351</v>
      </c>
      <c r="D379" s="17" t="s">
        <v>1352</v>
      </c>
      <c r="E379" s="17" t="s">
        <v>1353</v>
      </c>
      <c r="F379" s="18" t="s">
        <v>58</v>
      </c>
      <c r="G379" s="18" t="s">
        <v>41</v>
      </c>
      <c r="H379" s="18" t="s">
        <v>42</v>
      </c>
      <c r="I379" s="18" t="s">
        <v>1354</v>
      </c>
      <c r="J379" s="25">
        <v>3397</v>
      </c>
      <c r="K379" s="25">
        <f t="shared" si="51"/>
        <v>3397</v>
      </c>
      <c r="L379" s="25">
        <v>181</v>
      </c>
      <c r="M379" s="25">
        <f t="shared" si="53"/>
        <v>3216</v>
      </c>
      <c r="N379" s="25">
        <v>498</v>
      </c>
      <c r="O379" s="25">
        <v>496</v>
      </c>
      <c r="P379" s="25">
        <v>231</v>
      </c>
      <c r="Q379" s="25">
        <v>193</v>
      </c>
      <c r="R379" s="25">
        <v>342</v>
      </c>
      <c r="S379" s="25">
        <v>278</v>
      </c>
      <c r="T379" s="25">
        <v>242</v>
      </c>
      <c r="U379" s="25">
        <v>260</v>
      </c>
      <c r="V379" s="25">
        <v>239</v>
      </c>
      <c r="W379" s="25">
        <v>212</v>
      </c>
      <c r="X379" s="25">
        <v>161</v>
      </c>
      <c r="Y379" s="25">
        <v>64</v>
      </c>
      <c r="Z379" s="25"/>
    </row>
    <row r="380" ht="24.1" customHeight="1" spans="1:26">
      <c r="A380" s="17" t="s">
        <v>1355</v>
      </c>
      <c r="B380" s="17" t="s">
        <v>1316</v>
      </c>
      <c r="C380" s="17" t="s">
        <v>1356</v>
      </c>
      <c r="D380" s="17" t="s">
        <v>1357</v>
      </c>
      <c r="E380" s="17" t="s">
        <v>1358</v>
      </c>
      <c r="F380" s="18" t="s">
        <v>58</v>
      </c>
      <c r="G380" s="18" t="s">
        <v>41</v>
      </c>
      <c r="H380" s="18" t="s">
        <v>42</v>
      </c>
      <c r="I380" s="18" t="s">
        <v>1354</v>
      </c>
      <c r="J380" s="25">
        <v>26867</v>
      </c>
      <c r="K380" s="25">
        <f t="shared" si="51"/>
        <v>26867</v>
      </c>
      <c r="L380" s="25">
        <v>24</v>
      </c>
      <c r="M380" s="25">
        <f t="shared" si="53"/>
        <v>26843</v>
      </c>
      <c r="N380" s="25">
        <v>4681</v>
      </c>
      <c r="O380" s="25">
        <v>5134</v>
      </c>
      <c r="P380" s="25">
        <v>2121</v>
      </c>
      <c r="Q380" s="25">
        <v>1571</v>
      </c>
      <c r="R380" s="25">
        <v>3136</v>
      </c>
      <c r="S380" s="25">
        <v>2534</v>
      </c>
      <c r="T380" s="25">
        <v>2186</v>
      </c>
      <c r="U380" s="25">
        <v>1337</v>
      </c>
      <c r="V380" s="25">
        <v>1280</v>
      </c>
      <c r="W380" s="25">
        <v>1655</v>
      </c>
      <c r="X380" s="25">
        <v>970</v>
      </c>
      <c r="Y380" s="25">
        <v>238</v>
      </c>
      <c r="Z380" s="25"/>
    </row>
    <row r="381" ht="24.1" customHeight="1" spans="1:26">
      <c r="A381" s="17" t="s">
        <v>1359</v>
      </c>
      <c r="B381" s="17" t="s">
        <v>1316</v>
      </c>
      <c r="C381" s="17" t="s">
        <v>1360</v>
      </c>
      <c r="D381" s="17" t="s">
        <v>1361</v>
      </c>
      <c r="E381" s="17" t="s">
        <v>1362</v>
      </c>
      <c r="F381" s="18" t="s">
        <v>40</v>
      </c>
      <c r="G381" s="18" t="s">
        <v>41</v>
      </c>
      <c r="H381" s="18" t="s">
        <v>42</v>
      </c>
      <c r="I381" s="18" t="s">
        <v>1363</v>
      </c>
      <c r="J381" s="25">
        <v>64480</v>
      </c>
      <c r="K381" s="25">
        <f t="shared" si="51"/>
        <v>64480</v>
      </c>
      <c r="L381" s="25">
        <v>64480</v>
      </c>
      <c r="M381" s="25">
        <f t="shared" si="53"/>
        <v>0</v>
      </c>
      <c r="N381" s="25"/>
      <c r="O381" s="25"/>
      <c r="P381" s="25"/>
      <c r="Q381" s="25"/>
      <c r="R381" s="25"/>
      <c r="S381" s="25"/>
      <c r="T381" s="25"/>
      <c r="U381" s="25"/>
      <c r="V381" s="25"/>
      <c r="W381" s="25"/>
      <c r="X381" s="25"/>
      <c r="Y381" s="25"/>
      <c r="Z381" s="25"/>
    </row>
    <row r="382" ht="24.1" customHeight="1" spans="1:26">
      <c r="A382" s="17" t="s">
        <v>1364</v>
      </c>
      <c r="B382" s="17" t="s">
        <v>1316</v>
      </c>
      <c r="C382" s="17" t="s">
        <v>1365</v>
      </c>
      <c r="D382" s="17" t="s">
        <v>1366</v>
      </c>
      <c r="E382" s="17" t="s">
        <v>1367</v>
      </c>
      <c r="F382" s="18" t="s">
        <v>58</v>
      </c>
      <c r="G382" s="18" t="s">
        <v>41</v>
      </c>
      <c r="H382" s="18" t="s">
        <v>42</v>
      </c>
      <c r="I382" s="18" t="s">
        <v>1368</v>
      </c>
      <c r="J382" s="25">
        <v>165</v>
      </c>
      <c r="K382" s="25">
        <f t="shared" si="51"/>
        <v>165</v>
      </c>
      <c r="L382" s="25">
        <v>165</v>
      </c>
      <c r="M382" s="25">
        <f t="shared" si="53"/>
        <v>0</v>
      </c>
      <c r="N382" s="25"/>
      <c r="O382" s="25"/>
      <c r="P382" s="25"/>
      <c r="Q382" s="25"/>
      <c r="R382" s="25"/>
      <c r="S382" s="25"/>
      <c r="T382" s="25"/>
      <c r="U382" s="25"/>
      <c r="V382" s="25"/>
      <c r="W382" s="25"/>
      <c r="X382" s="25"/>
      <c r="Y382" s="25"/>
      <c r="Z382" s="25"/>
    </row>
    <row r="383" ht="36.15" customHeight="1" spans="1:26">
      <c r="A383" s="17" t="s">
        <v>1369</v>
      </c>
      <c r="B383" s="17" t="s">
        <v>1316</v>
      </c>
      <c r="C383" s="17" t="s">
        <v>1370</v>
      </c>
      <c r="D383" s="17" t="s">
        <v>1371</v>
      </c>
      <c r="E383" s="17" t="s">
        <v>1372</v>
      </c>
      <c r="F383" s="18" t="s">
        <v>40</v>
      </c>
      <c r="G383" s="18" t="s">
        <v>41</v>
      </c>
      <c r="H383" s="18" t="s">
        <v>42</v>
      </c>
      <c r="I383" s="18" t="s">
        <v>1363</v>
      </c>
      <c r="J383" s="25">
        <v>222</v>
      </c>
      <c r="K383" s="25">
        <f t="shared" si="51"/>
        <v>222</v>
      </c>
      <c r="L383" s="25">
        <v>222</v>
      </c>
      <c r="M383" s="25">
        <f t="shared" si="53"/>
        <v>0</v>
      </c>
      <c r="N383" s="25"/>
      <c r="O383" s="25"/>
      <c r="P383" s="25"/>
      <c r="Q383" s="25"/>
      <c r="R383" s="25"/>
      <c r="S383" s="25"/>
      <c r="T383" s="25"/>
      <c r="U383" s="25"/>
      <c r="V383" s="25"/>
      <c r="W383" s="25"/>
      <c r="X383" s="25"/>
      <c r="Y383" s="25"/>
      <c r="Z383" s="25"/>
    </row>
    <row r="384" ht="36.15" customHeight="1" spans="1:26">
      <c r="A384" s="17" t="s">
        <v>1373</v>
      </c>
      <c r="B384" s="17" t="s">
        <v>1316</v>
      </c>
      <c r="C384" s="17" t="s">
        <v>1374</v>
      </c>
      <c r="D384" s="17" t="s">
        <v>1375</v>
      </c>
      <c r="E384" s="17" t="s">
        <v>1376</v>
      </c>
      <c r="F384" s="18" t="s">
        <v>58</v>
      </c>
      <c r="G384" s="18" t="s">
        <v>41</v>
      </c>
      <c r="H384" s="18" t="s">
        <v>42</v>
      </c>
      <c r="I384" s="18" t="s">
        <v>1320</v>
      </c>
      <c r="J384" s="25">
        <v>1704.28</v>
      </c>
      <c r="K384" s="25">
        <f t="shared" si="51"/>
        <v>1704</v>
      </c>
      <c r="L384" s="25">
        <v>1424</v>
      </c>
      <c r="M384" s="25">
        <f t="shared" si="53"/>
        <v>280</v>
      </c>
      <c r="N384" s="25">
        <v>40</v>
      </c>
      <c r="O384" s="25">
        <v>80</v>
      </c>
      <c r="P384" s="25">
        <v>30</v>
      </c>
      <c r="Q384" s="25">
        <v>35</v>
      </c>
      <c r="R384" s="25"/>
      <c r="S384" s="25">
        <v>25</v>
      </c>
      <c r="T384" s="25"/>
      <c r="U384" s="25">
        <v>15</v>
      </c>
      <c r="V384" s="25"/>
      <c r="W384" s="25">
        <v>20</v>
      </c>
      <c r="X384" s="25">
        <v>35</v>
      </c>
      <c r="Y384" s="25"/>
      <c r="Z384" s="25"/>
    </row>
    <row r="385" ht="36.15" customHeight="1" spans="1:26">
      <c r="A385" s="17" t="s">
        <v>1377</v>
      </c>
      <c r="B385" s="17" t="s">
        <v>1316</v>
      </c>
      <c r="C385" s="17" t="s">
        <v>1378</v>
      </c>
      <c r="D385" s="17" t="s">
        <v>1379</v>
      </c>
      <c r="E385" s="17" t="s">
        <v>1380</v>
      </c>
      <c r="F385" s="18" t="s">
        <v>58</v>
      </c>
      <c r="G385" s="18" t="s">
        <v>41</v>
      </c>
      <c r="H385" s="18" t="s">
        <v>42</v>
      </c>
      <c r="I385" s="18" t="s">
        <v>1344</v>
      </c>
      <c r="J385" s="25">
        <v>4417.53</v>
      </c>
      <c r="K385" s="25">
        <f t="shared" si="51"/>
        <v>4417</v>
      </c>
      <c r="L385" s="25">
        <v>0</v>
      </c>
      <c r="M385" s="25">
        <f t="shared" si="53"/>
        <v>4417</v>
      </c>
      <c r="N385" s="25">
        <v>653</v>
      </c>
      <c r="O385" s="25">
        <v>836</v>
      </c>
      <c r="P385" s="25">
        <v>384</v>
      </c>
      <c r="Q385" s="25">
        <v>278</v>
      </c>
      <c r="R385" s="25">
        <v>537</v>
      </c>
      <c r="S385" s="25">
        <v>411</v>
      </c>
      <c r="T385" s="25">
        <v>384</v>
      </c>
      <c r="U385" s="25">
        <v>221</v>
      </c>
      <c r="V385" s="25">
        <v>221</v>
      </c>
      <c r="W385" s="25">
        <v>287</v>
      </c>
      <c r="X385" s="25">
        <v>165</v>
      </c>
      <c r="Y385" s="25">
        <v>40</v>
      </c>
      <c r="Z385" s="25"/>
    </row>
    <row r="386" ht="36.15" customHeight="1" spans="1:26">
      <c r="A386" s="17" t="s">
        <v>1381</v>
      </c>
      <c r="B386" s="17" t="s">
        <v>1316</v>
      </c>
      <c r="C386" s="17" t="s">
        <v>1382</v>
      </c>
      <c r="D386" s="17" t="s">
        <v>1383</v>
      </c>
      <c r="E386" s="17" t="s">
        <v>1384</v>
      </c>
      <c r="F386" s="18" t="s">
        <v>40</v>
      </c>
      <c r="G386" s="18" t="s">
        <v>41</v>
      </c>
      <c r="H386" s="18" t="s">
        <v>42</v>
      </c>
      <c r="I386" s="18" t="s">
        <v>1325</v>
      </c>
      <c r="J386" s="25">
        <v>12627.93</v>
      </c>
      <c r="K386" s="25">
        <f t="shared" si="51"/>
        <v>12628</v>
      </c>
      <c r="L386" s="25">
        <v>0</v>
      </c>
      <c r="M386" s="25">
        <f t="shared" si="53"/>
        <v>12628</v>
      </c>
      <c r="N386" s="25">
        <v>966</v>
      </c>
      <c r="O386" s="25">
        <v>1786</v>
      </c>
      <c r="P386" s="25">
        <v>1558</v>
      </c>
      <c r="Q386" s="25">
        <v>879</v>
      </c>
      <c r="R386" s="25">
        <v>2464</v>
      </c>
      <c r="S386" s="25">
        <v>844</v>
      </c>
      <c r="T386" s="25">
        <v>1005</v>
      </c>
      <c r="U386" s="25">
        <v>906</v>
      </c>
      <c r="V386" s="25">
        <v>1193</v>
      </c>
      <c r="W386" s="25">
        <v>476</v>
      </c>
      <c r="X386" s="25">
        <v>343</v>
      </c>
      <c r="Y386" s="25">
        <v>208</v>
      </c>
      <c r="Z386" s="25"/>
    </row>
    <row r="387" ht="36.15" customHeight="1" spans="1:26">
      <c r="A387" s="17" t="s">
        <v>1385</v>
      </c>
      <c r="B387" s="17" t="s">
        <v>1316</v>
      </c>
      <c r="C387" s="17" t="s">
        <v>1386</v>
      </c>
      <c r="D387" s="17" t="s">
        <v>1387</v>
      </c>
      <c r="E387" s="17" t="s">
        <v>1388</v>
      </c>
      <c r="F387" s="18" t="s">
        <v>40</v>
      </c>
      <c r="G387" s="18" t="s">
        <v>41</v>
      </c>
      <c r="H387" s="18" t="s">
        <v>42</v>
      </c>
      <c r="I387" s="18" t="s">
        <v>1354</v>
      </c>
      <c r="J387" s="25">
        <v>6706</v>
      </c>
      <c r="K387" s="25">
        <f t="shared" si="51"/>
        <v>6706</v>
      </c>
      <c r="L387" s="25">
        <v>0</v>
      </c>
      <c r="M387" s="25">
        <f t="shared" si="53"/>
        <v>6706</v>
      </c>
      <c r="N387" s="25">
        <v>1167</v>
      </c>
      <c r="O387" s="25">
        <v>1284</v>
      </c>
      <c r="P387" s="25">
        <v>530</v>
      </c>
      <c r="Q387" s="25">
        <v>392</v>
      </c>
      <c r="R387" s="25">
        <v>784</v>
      </c>
      <c r="S387" s="25">
        <v>633</v>
      </c>
      <c r="T387" s="25">
        <v>546</v>
      </c>
      <c r="U387" s="25">
        <v>334</v>
      </c>
      <c r="V387" s="25">
        <v>320</v>
      </c>
      <c r="W387" s="25">
        <v>413</v>
      </c>
      <c r="X387" s="25">
        <v>243</v>
      </c>
      <c r="Y387" s="25">
        <v>60</v>
      </c>
      <c r="Z387" s="25"/>
    </row>
    <row r="388" ht="24.1" customHeight="1" spans="1:26">
      <c r="A388" s="17" t="s">
        <v>1389</v>
      </c>
      <c r="B388" s="17" t="s">
        <v>1316</v>
      </c>
      <c r="C388" s="17" t="s">
        <v>1390</v>
      </c>
      <c r="D388" s="17" t="s">
        <v>1391</v>
      </c>
      <c r="E388" s="17" t="s">
        <v>1392</v>
      </c>
      <c r="F388" s="18" t="s">
        <v>58</v>
      </c>
      <c r="G388" s="18" t="s">
        <v>41</v>
      </c>
      <c r="H388" s="18" t="s">
        <v>42</v>
      </c>
      <c r="I388" s="18" t="s">
        <v>1393</v>
      </c>
      <c r="J388" s="25">
        <v>400</v>
      </c>
      <c r="K388" s="25">
        <f t="shared" si="51"/>
        <v>400</v>
      </c>
      <c r="L388" s="25">
        <v>0</v>
      </c>
      <c r="M388" s="25">
        <f t="shared" si="53"/>
        <v>400</v>
      </c>
      <c r="N388" s="25"/>
      <c r="O388" s="25">
        <v>200</v>
      </c>
      <c r="P388" s="25"/>
      <c r="Q388" s="25"/>
      <c r="R388" s="25"/>
      <c r="S388" s="25"/>
      <c r="T388" s="25"/>
      <c r="U388" s="25"/>
      <c r="V388" s="25">
        <v>200</v>
      </c>
      <c r="W388" s="25"/>
      <c r="X388" s="25"/>
      <c r="Y388" s="25"/>
      <c r="Z388" s="25"/>
    </row>
    <row r="389" ht="24.1" customHeight="1" spans="1:26">
      <c r="A389" s="17" t="s">
        <v>1394</v>
      </c>
      <c r="B389" s="17" t="s">
        <v>1316</v>
      </c>
      <c r="C389" s="17" t="s">
        <v>1395</v>
      </c>
      <c r="D389" s="17" t="s">
        <v>1396</v>
      </c>
      <c r="E389" s="17" t="s">
        <v>1397</v>
      </c>
      <c r="F389" s="18" t="s">
        <v>58</v>
      </c>
      <c r="G389" s="18" t="s">
        <v>41</v>
      </c>
      <c r="H389" s="18" t="s">
        <v>42</v>
      </c>
      <c r="I389" s="18" t="s">
        <v>1393</v>
      </c>
      <c r="J389" s="25">
        <v>80.82</v>
      </c>
      <c r="K389" s="25">
        <f t="shared" si="51"/>
        <v>81</v>
      </c>
      <c r="L389" s="25">
        <v>60</v>
      </c>
      <c r="M389" s="25">
        <f t="shared" si="53"/>
        <v>21</v>
      </c>
      <c r="N389" s="25">
        <v>10</v>
      </c>
      <c r="O389" s="25">
        <v>6</v>
      </c>
      <c r="P389" s="25"/>
      <c r="Q389" s="25">
        <v>5</v>
      </c>
      <c r="R389" s="25"/>
      <c r="S389" s="25"/>
      <c r="T389" s="25"/>
      <c r="U389" s="25"/>
      <c r="V389" s="25"/>
      <c r="W389" s="25"/>
      <c r="X389" s="25"/>
      <c r="Y389" s="25"/>
      <c r="Z389" s="25"/>
    </row>
    <row r="390" ht="36.15" customHeight="1" spans="1:26">
      <c r="A390" s="17" t="s">
        <v>1398</v>
      </c>
      <c r="B390" s="17" t="s">
        <v>1316</v>
      </c>
      <c r="C390" s="17" t="s">
        <v>1399</v>
      </c>
      <c r="D390" s="17" t="s">
        <v>1400</v>
      </c>
      <c r="E390" s="17" t="s">
        <v>1401</v>
      </c>
      <c r="F390" s="18" t="s">
        <v>40</v>
      </c>
      <c r="G390" s="18" t="s">
        <v>41</v>
      </c>
      <c r="H390" s="18" t="s">
        <v>42</v>
      </c>
      <c r="I390" s="18" t="s">
        <v>1402</v>
      </c>
      <c r="J390" s="25">
        <v>456.92</v>
      </c>
      <c r="K390" s="25">
        <f t="shared" ref="K390:K453" si="54">SUM(L390:M390)</f>
        <v>457</v>
      </c>
      <c r="L390" s="25">
        <v>457</v>
      </c>
      <c r="M390" s="25">
        <f t="shared" si="53"/>
        <v>0</v>
      </c>
      <c r="N390" s="25"/>
      <c r="O390" s="25"/>
      <c r="P390" s="25"/>
      <c r="Q390" s="25"/>
      <c r="R390" s="25"/>
      <c r="S390" s="25"/>
      <c r="T390" s="25"/>
      <c r="U390" s="25"/>
      <c r="V390" s="25"/>
      <c r="W390" s="25"/>
      <c r="X390" s="25"/>
      <c r="Y390" s="25"/>
      <c r="Z390" s="25"/>
    </row>
    <row r="391" ht="24.1" customHeight="1" spans="1:26">
      <c r="A391" s="17" t="s">
        <v>1403</v>
      </c>
      <c r="B391" s="17" t="s">
        <v>1316</v>
      </c>
      <c r="C391" s="17" t="s">
        <v>1404</v>
      </c>
      <c r="D391" s="17" t="s">
        <v>1405</v>
      </c>
      <c r="E391" s="17" t="s">
        <v>1406</v>
      </c>
      <c r="F391" s="18" t="s">
        <v>58</v>
      </c>
      <c r="G391" s="18" t="s">
        <v>41</v>
      </c>
      <c r="H391" s="18" t="s">
        <v>42</v>
      </c>
      <c r="I391" s="18" t="s">
        <v>1407</v>
      </c>
      <c r="J391" s="25">
        <v>10.08</v>
      </c>
      <c r="K391" s="25">
        <f t="shared" si="54"/>
        <v>10</v>
      </c>
      <c r="L391" s="25">
        <v>0</v>
      </c>
      <c r="M391" s="25">
        <f t="shared" si="53"/>
        <v>10</v>
      </c>
      <c r="N391" s="25">
        <v>4</v>
      </c>
      <c r="O391" s="25">
        <v>1</v>
      </c>
      <c r="P391" s="25">
        <v>1</v>
      </c>
      <c r="Q391" s="25">
        <v>1</v>
      </c>
      <c r="R391" s="25">
        <v>1</v>
      </c>
      <c r="S391" s="25">
        <v>0</v>
      </c>
      <c r="T391" s="25">
        <v>1</v>
      </c>
      <c r="U391" s="25">
        <v>0</v>
      </c>
      <c r="V391" s="25">
        <v>0</v>
      </c>
      <c r="W391" s="25">
        <v>0</v>
      </c>
      <c r="X391" s="25">
        <v>0</v>
      </c>
      <c r="Y391" s="25">
        <v>1</v>
      </c>
      <c r="Z391" s="25"/>
    </row>
    <row r="392" ht="36.15" customHeight="1" spans="1:26">
      <c r="A392" s="17" t="s">
        <v>1408</v>
      </c>
      <c r="B392" s="17" t="s">
        <v>1316</v>
      </c>
      <c r="C392" s="17" t="s">
        <v>1409</v>
      </c>
      <c r="D392" s="17" t="s">
        <v>1410</v>
      </c>
      <c r="E392" s="17" t="s">
        <v>1411</v>
      </c>
      <c r="F392" s="18" t="s">
        <v>58</v>
      </c>
      <c r="G392" s="18" t="s">
        <v>41</v>
      </c>
      <c r="H392" s="18" t="s">
        <v>42</v>
      </c>
      <c r="I392" s="18" t="s">
        <v>1412</v>
      </c>
      <c r="J392" s="25">
        <v>379.42</v>
      </c>
      <c r="K392" s="25">
        <f t="shared" si="54"/>
        <v>379</v>
      </c>
      <c r="L392" s="25">
        <v>0</v>
      </c>
      <c r="M392" s="25">
        <f t="shared" si="53"/>
        <v>379</v>
      </c>
      <c r="N392" s="25">
        <v>63</v>
      </c>
      <c r="O392" s="25">
        <v>72</v>
      </c>
      <c r="P392" s="25">
        <v>31</v>
      </c>
      <c r="Q392" s="25">
        <v>23</v>
      </c>
      <c r="R392" s="25">
        <v>45</v>
      </c>
      <c r="S392" s="25">
        <v>36</v>
      </c>
      <c r="T392" s="25">
        <v>31</v>
      </c>
      <c r="U392" s="25">
        <v>19</v>
      </c>
      <c r="V392" s="25">
        <v>18</v>
      </c>
      <c r="W392" s="25">
        <v>24</v>
      </c>
      <c r="X392" s="25">
        <v>14</v>
      </c>
      <c r="Y392" s="25">
        <v>3</v>
      </c>
      <c r="Z392" s="25"/>
    </row>
    <row r="393" ht="36.15" customHeight="1" spans="1:26">
      <c r="A393" s="17" t="s">
        <v>1413</v>
      </c>
      <c r="B393" s="17" t="s">
        <v>1316</v>
      </c>
      <c r="C393" s="17" t="s">
        <v>1414</v>
      </c>
      <c r="D393" s="17" t="s">
        <v>1415</v>
      </c>
      <c r="E393" s="17" t="s">
        <v>1416</v>
      </c>
      <c r="F393" s="18" t="s">
        <v>58</v>
      </c>
      <c r="G393" s="18" t="s">
        <v>41</v>
      </c>
      <c r="H393" s="18" t="s">
        <v>42</v>
      </c>
      <c r="I393" s="18" t="s">
        <v>1368</v>
      </c>
      <c r="J393" s="25">
        <v>550</v>
      </c>
      <c r="K393" s="25">
        <f t="shared" si="54"/>
        <v>550</v>
      </c>
      <c r="L393" s="25">
        <v>370</v>
      </c>
      <c r="M393" s="25">
        <f t="shared" si="53"/>
        <v>180</v>
      </c>
      <c r="N393" s="25">
        <v>20</v>
      </c>
      <c r="O393" s="25">
        <v>20</v>
      </c>
      <c r="P393" s="25">
        <v>15</v>
      </c>
      <c r="Q393" s="25">
        <v>15</v>
      </c>
      <c r="R393" s="25">
        <v>10</v>
      </c>
      <c r="S393" s="25">
        <v>20</v>
      </c>
      <c r="T393" s="25">
        <v>15</v>
      </c>
      <c r="U393" s="25">
        <v>15</v>
      </c>
      <c r="V393" s="25">
        <v>15</v>
      </c>
      <c r="W393" s="25">
        <v>15</v>
      </c>
      <c r="X393" s="25">
        <v>10</v>
      </c>
      <c r="Y393" s="25">
        <v>10</v>
      </c>
      <c r="Z393" s="25"/>
    </row>
    <row r="394" ht="24.1" customHeight="1" spans="1:26">
      <c r="A394" s="17" t="s">
        <v>1417</v>
      </c>
      <c r="B394" s="17" t="s">
        <v>1316</v>
      </c>
      <c r="C394" s="17" t="s">
        <v>1418</v>
      </c>
      <c r="D394" s="17" t="s">
        <v>1419</v>
      </c>
      <c r="E394" s="17" t="s">
        <v>1420</v>
      </c>
      <c r="F394" s="18" t="s">
        <v>58</v>
      </c>
      <c r="G394" s="18" t="s">
        <v>41</v>
      </c>
      <c r="H394" s="18" t="s">
        <v>42</v>
      </c>
      <c r="I394" s="18" t="s">
        <v>1325</v>
      </c>
      <c r="J394" s="25">
        <v>4075.34</v>
      </c>
      <c r="K394" s="25">
        <f t="shared" si="54"/>
        <v>4076</v>
      </c>
      <c r="L394" s="25">
        <v>0</v>
      </c>
      <c r="M394" s="25">
        <f t="shared" si="53"/>
        <v>4076</v>
      </c>
      <c r="N394" s="25">
        <v>387</v>
      </c>
      <c r="O394" s="25">
        <v>970</v>
      </c>
      <c r="P394" s="25">
        <v>292</v>
      </c>
      <c r="Q394" s="25">
        <v>236</v>
      </c>
      <c r="R394" s="25">
        <v>271</v>
      </c>
      <c r="S394" s="25">
        <v>331</v>
      </c>
      <c r="T394" s="25">
        <v>408</v>
      </c>
      <c r="U394" s="25">
        <v>408</v>
      </c>
      <c r="V394" s="25">
        <v>309</v>
      </c>
      <c r="W394" s="25">
        <v>267</v>
      </c>
      <c r="X394" s="25">
        <v>181</v>
      </c>
      <c r="Y394" s="25">
        <v>16</v>
      </c>
      <c r="Z394" s="25"/>
    </row>
    <row r="395" ht="24.1" customHeight="1" spans="1:26">
      <c r="A395" s="17" t="s">
        <v>1421</v>
      </c>
      <c r="B395" s="17" t="s">
        <v>1316</v>
      </c>
      <c r="C395" s="17" t="s">
        <v>1422</v>
      </c>
      <c r="D395" s="17" t="s">
        <v>1423</v>
      </c>
      <c r="E395" s="17" t="s">
        <v>1424</v>
      </c>
      <c r="F395" s="18" t="s">
        <v>58</v>
      </c>
      <c r="G395" s="18" t="s">
        <v>41</v>
      </c>
      <c r="H395" s="18" t="s">
        <v>42</v>
      </c>
      <c r="I395" s="18" t="s">
        <v>1349</v>
      </c>
      <c r="J395" s="25">
        <v>356</v>
      </c>
      <c r="K395" s="25">
        <f t="shared" si="54"/>
        <v>356</v>
      </c>
      <c r="L395" s="25">
        <v>6</v>
      </c>
      <c r="M395" s="25">
        <f t="shared" si="53"/>
        <v>350</v>
      </c>
      <c r="N395" s="25"/>
      <c r="O395" s="25"/>
      <c r="P395" s="25"/>
      <c r="Q395" s="25"/>
      <c r="R395" s="25"/>
      <c r="S395" s="25"/>
      <c r="T395" s="25"/>
      <c r="U395" s="25">
        <v>150</v>
      </c>
      <c r="V395" s="25"/>
      <c r="W395" s="25">
        <v>150</v>
      </c>
      <c r="X395" s="25">
        <v>50</v>
      </c>
      <c r="Y395" s="25"/>
      <c r="Z395" s="25"/>
    </row>
    <row r="396" ht="24.1" customHeight="1" spans="1:26">
      <c r="A396" s="17" t="s">
        <v>1425</v>
      </c>
      <c r="B396" s="17" t="s">
        <v>1316</v>
      </c>
      <c r="C396" s="17" t="s">
        <v>1426</v>
      </c>
      <c r="D396" s="17" t="s">
        <v>1427</v>
      </c>
      <c r="E396" s="17" t="s">
        <v>1428</v>
      </c>
      <c r="F396" s="18" t="s">
        <v>40</v>
      </c>
      <c r="G396" s="18" t="s">
        <v>41</v>
      </c>
      <c r="H396" s="18" t="s">
        <v>42</v>
      </c>
      <c r="I396" s="18" t="s">
        <v>1325</v>
      </c>
      <c r="J396" s="25">
        <v>4276.78</v>
      </c>
      <c r="K396" s="25">
        <f t="shared" si="54"/>
        <v>4277</v>
      </c>
      <c r="L396" s="25">
        <v>0</v>
      </c>
      <c r="M396" s="25">
        <f t="shared" si="53"/>
        <v>4277</v>
      </c>
      <c r="N396" s="25">
        <v>472</v>
      </c>
      <c r="O396" s="25">
        <v>877</v>
      </c>
      <c r="P396" s="25">
        <v>328</v>
      </c>
      <c r="Q396" s="25">
        <v>288</v>
      </c>
      <c r="R396" s="25">
        <v>675</v>
      </c>
      <c r="S396" s="25">
        <v>370</v>
      </c>
      <c r="T396" s="25">
        <v>346</v>
      </c>
      <c r="U396" s="25">
        <v>221</v>
      </c>
      <c r="V396" s="25">
        <v>214</v>
      </c>
      <c r="W396" s="25">
        <v>269</v>
      </c>
      <c r="X396" s="25">
        <v>166</v>
      </c>
      <c r="Y396" s="25">
        <v>51</v>
      </c>
      <c r="Z396" s="25"/>
    </row>
    <row r="397" ht="24.1" customHeight="1" spans="1:26">
      <c r="A397" s="17" t="s">
        <v>1429</v>
      </c>
      <c r="B397" s="17" t="s">
        <v>1316</v>
      </c>
      <c r="C397" s="17" t="s">
        <v>1430</v>
      </c>
      <c r="D397" s="17" t="s">
        <v>1431</v>
      </c>
      <c r="E397" s="17" t="s">
        <v>1432</v>
      </c>
      <c r="F397" s="18" t="s">
        <v>40</v>
      </c>
      <c r="G397" s="18" t="s">
        <v>41</v>
      </c>
      <c r="H397" s="18" t="s">
        <v>42</v>
      </c>
      <c r="I397" s="18" t="s">
        <v>1433</v>
      </c>
      <c r="J397" s="25">
        <v>110.85</v>
      </c>
      <c r="K397" s="25">
        <f t="shared" si="54"/>
        <v>111</v>
      </c>
      <c r="L397" s="25">
        <v>18</v>
      </c>
      <c r="M397" s="25">
        <f t="shared" si="53"/>
        <v>93</v>
      </c>
      <c r="N397" s="25">
        <v>12</v>
      </c>
      <c r="O397" s="25">
        <v>15</v>
      </c>
      <c r="P397" s="25">
        <v>8</v>
      </c>
      <c r="Q397" s="25">
        <v>6</v>
      </c>
      <c r="R397" s="25">
        <v>10</v>
      </c>
      <c r="S397" s="25">
        <v>9</v>
      </c>
      <c r="T397" s="25">
        <v>8</v>
      </c>
      <c r="U397" s="25">
        <v>6</v>
      </c>
      <c r="V397" s="25">
        <v>5</v>
      </c>
      <c r="W397" s="25">
        <v>6</v>
      </c>
      <c r="X397" s="25">
        <v>5</v>
      </c>
      <c r="Y397" s="25">
        <v>3</v>
      </c>
      <c r="Z397" s="25"/>
    </row>
    <row r="398" ht="24.1" customHeight="1" spans="1:26">
      <c r="A398" s="17" t="s">
        <v>1434</v>
      </c>
      <c r="B398" s="17" t="s">
        <v>1316</v>
      </c>
      <c r="C398" s="17" t="s">
        <v>1435</v>
      </c>
      <c r="D398" s="17" t="s">
        <v>1436</v>
      </c>
      <c r="E398" s="17" t="s">
        <v>1437</v>
      </c>
      <c r="F398" s="18" t="s">
        <v>40</v>
      </c>
      <c r="G398" s="18" t="s">
        <v>41</v>
      </c>
      <c r="H398" s="18" t="s">
        <v>42</v>
      </c>
      <c r="I398" s="18" t="s">
        <v>1339</v>
      </c>
      <c r="J398" s="25">
        <v>726.93</v>
      </c>
      <c r="K398" s="25">
        <f t="shared" si="54"/>
        <v>727</v>
      </c>
      <c r="L398" s="25">
        <v>727</v>
      </c>
      <c r="M398" s="25">
        <f t="shared" si="53"/>
        <v>0</v>
      </c>
      <c r="N398" s="25"/>
      <c r="O398" s="25"/>
      <c r="P398" s="25"/>
      <c r="Q398" s="25"/>
      <c r="R398" s="25"/>
      <c r="S398" s="25"/>
      <c r="T398" s="25"/>
      <c r="U398" s="25"/>
      <c r="V398" s="25"/>
      <c r="W398" s="25"/>
      <c r="X398" s="25"/>
      <c r="Y398" s="25"/>
      <c r="Z398" s="25"/>
    </row>
    <row r="399" ht="24.1" customHeight="1" spans="1:26">
      <c r="A399" s="17" t="s">
        <v>1438</v>
      </c>
      <c r="B399" s="17" t="s">
        <v>1316</v>
      </c>
      <c r="C399" s="17" t="s">
        <v>1439</v>
      </c>
      <c r="D399" s="17" t="s">
        <v>1440</v>
      </c>
      <c r="E399" s="17" t="s">
        <v>1441</v>
      </c>
      <c r="F399" s="18" t="s">
        <v>58</v>
      </c>
      <c r="G399" s="18" t="s">
        <v>41</v>
      </c>
      <c r="H399" s="18" t="s">
        <v>42</v>
      </c>
      <c r="I399" s="18" t="s">
        <v>1363</v>
      </c>
      <c r="J399" s="25">
        <v>184785</v>
      </c>
      <c r="K399" s="25">
        <f t="shared" si="54"/>
        <v>184785</v>
      </c>
      <c r="L399" s="25">
        <v>184785</v>
      </c>
      <c r="M399" s="25">
        <f t="shared" si="53"/>
        <v>0</v>
      </c>
      <c r="N399" s="25"/>
      <c r="O399" s="25"/>
      <c r="P399" s="25"/>
      <c r="Q399" s="25"/>
      <c r="R399" s="25"/>
      <c r="S399" s="25"/>
      <c r="T399" s="25"/>
      <c r="U399" s="25"/>
      <c r="V399" s="25"/>
      <c r="W399" s="25"/>
      <c r="X399" s="25"/>
      <c r="Y399" s="25"/>
      <c r="Z399" s="25"/>
    </row>
    <row r="400" ht="36.15" customHeight="1" spans="1:26">
      <c r="A400" s="17" t="s">
        <v>1442</v>
      </c>
      <c r="B400" s="17" t="s">
        <v>1316</v>
      </c>
      <c r="C400" s="17" t="s">
        <v>1443</v>
      </c>
      <c r="D400" s="17" t="s">
        <v>1444</v>
      </c>
      <c r="E400" s="17" t="s">
        <v>1445</v>
      </c>
      <c r="F400" s="18" t="s">
        <v>58</v>
      </c>
      <c r="G400" s="18" t="s">
        <v>41</v>
      </c>
      <c r="H400" s="18" t="s">
        <v>42</v>
      </c>
      <c r="I400" s="18" t="s">
        <v>1393</v>
      </c>
      <c r="J400" s="25">
        <v>36.36</v>
      </c>
      <c r="K400" s="25">
        <f t="shared" si="54"/>
        <v>36</v>
      </c>
      <c r="L400" s="25">
        <v>12</v>
      </c>
      <c r="M400" s="25">
        <f t="shared" si="53"/>
        <v>24</v>
      </c>
      <c r="N400" s="25">
        <v>2</v>
      </c>
      <c r="O400" s="25">
        <v>2</v>
      </c>
      <c r="P400" s="25">
        <v>2</v>
      </c>
      <c r="Q400" s="25">
        <v>2</v>
      </c>
      <c r="R400" s="25">
        <v>2</v>
      </c>
      <c r="S400" s="25">
        <v>2</v>
      </c>
      <c r="T400" s="25">
        <v>2</v>
      </c>
      <c r="U400" s="25">
        <v>2</v>
      </c>
      <c r="V400" s="25">
        <v>2</v>
      </c>
      <c r="W400" s="25">
        <v>2</v>
      </c>
      <c r="X400" s="25">
        <v>2</v>
      </c>
      <c r="Y400" s="25">
        <v>2</v>
      </c>
      <c r="Z400" s="25"/>
    </row>
    <row r="401" ht="36.15" customHeight="1" spans="1:26">
      <c r="A401" s="17" t="s">
        <v>1446</v>
      </c>
      <c r="B401" s="17" t="s">
        <v>1316</v>
      </c>
      <c r="C401" s="17" t="s">
        <v>1447</v>
      </c>
      <c r="D401" s="17" t="s">
        <v>1448</v>
      </c>
      <c r="E401" s="17" t="s">
        <v>1449</v>
      </c>
      <c r="F401" s="18" t="s">
        <v>58</v>
      </c>
      <c r="G401" s="18" t="s">
        <v>41</v>
      </c>
      <c r="H401" s="18" t="s">
        <v>42</v>
      </c>
      <c r="I401" s="18" t="s">
        <v>1339</v>
      </c>
      <c r="J401" s="25">
        <v>1318.72</v>
      </c>
      <c r="K401" s="25">
        <f t="shared" si="54"/>
        <v>1319</v>
      </c>
      <c r="L401" s="25">
        <v>1319</v>
      </c>
      <c r="M401" s="25">
        <f t="shared" si="53"/>
        <v>0</v>
      </c>
      <c r="N401" s="25"/>
      <c r="O401" s="25"/>
      <c r="P401" s="25"/>
      <c r="Q401" s="25"/>
      <c r="R401" s="25"/>
      <c r="S401" s="25"/>
      <c r="T401" s="25"/>
      <c r="U401" s="25"/>
      <c r="V401" s="25"/>
      <c r="W401" s="25"/>
      <c r="X401" s="25"/>
      <c r="Y401" s="25"/>
      <c r="Z401" s="25"/>
    </row>
    <row r="402" ht="24.1" customHeight="1" spans="1:26">
      <c r="A402" s="17" t="s">
        <v>1450</v>
      </c>
      <c r="B402" s="17" t="s">
        <v>1316</v>
      </c>
      <c r="C402" s="17" t="s">
        <v>1451</v>
      </c>
      <c r="D402" s="17" t="s">
        <v>1452</v>
      </c>
      <c r="E402" s="17" t="s">
        <v>1453</v>
      </c>
      <c r="F402" s="18" t="s">
        <v>58</v>
      </c>
      <c r="G402" s="18" t="s">
        <v>41</v>
      </c>
      <c r="H402" s="18" t="s">
        <v>42</v>
      </c>
      <c r="I402" s="18" t="s">
        <v>1393</v>
      </c>
      <c r="J402" s="25">
        <v>355</v>
      </c>
      <c r="K402" s="25">
        <f t="shared" si="54"/>
        <v>355</v>
      </c>
      <c r="L402" s="25">
        <v>200</v>
      </c>
      <c r="M402" s="25">
        <f t="shared" si="53"/>
        <v>155</v>
      </c>
      <c r="N402" s="25"/>
      <c r="O402" s="25"/>
      <c r="P402" s="25"/>
      <c r="Q402" s="25"/>
      <c r="R402" s="25">
        <v>100</v>
      </c>
      <c r="S402" s="25"/>
      <c r="T402" s="25"/>
      <c r="U402" s="25"/>
      <c r="V402" s="25"/>
      <c r="W402" s="25"/>
      <c r="X402" s="25"/>
      <c r="Y402" s="25">
        <v>55</v>
      </c>
      <c r="Z402" s="25"/>
    </row>
    <row r="403" ht="24.1" customHeight="1" spans="1:26">
      <c r="A403" s="17" t="s">
        <v>1454</v>
      </c>
      <c r="B403" s="17" t="s">
        <v>1316</v>
      </c>
      <c r="C403" s="17" t="s">
        <v>1455</v>
      </c>
      <c r="D403" s="17" t="s">
        <v>1456</v>
      </c>
      <c r="E403" s="17" t="s">
        <v>1457</v>
      </c>
      <c r="F403" s="18" t="s">
        <v>40</v>
      </c>
      <c r="G403" s="18" t="s">
        <v>41</v>
      </c>
      <c r="H403" s="18" t="s">
        <v>42</v>
      </c>
      <c r="I403" s="18" t="s">
        <v>1458</v>
      </c>
      <c r="J403" s="25">
        <v>21748</v>
      </c>
      <c r="K403" s="25">
        <f t="shared" si="54"/>
        <v>21748</v>
      </c>
      <c r="L403" s="25">
        <v>0</v>
      </c>
      <c r="M403" s="25">
        <f t="shared" si="53"/>
        <v>21748</v>
      </c>
      <c r="N403" s="25">
        <v>2773</v>
      </c>
      <c r="O403" s="25">
        <v>4735</v>
      </c>
      <c r="P403" s="25">
        <v>1741</v>
      </c>
      <c r="Q403" s="25">
        <v>1368</v>
      </c>
      <c r="R403" s="25">
        <v>2838</v>
      </c>
      <c r="S403" s="25">
        <v>2080</v>
      </c>
      <c r="T403" s="25">
        <v>1814</v>
      </c>
      <c r="U403" s="25">
        <v>1123</v>
      </c>
      <c r="V403" s="25">
        <v>1069</v>
      </c>
      <c r="W403" s="25">
        <v>1240</v>
      </c>
      <c r="X403" s="25">
        <v>789</v>
      </c>
      <c r="Y403" s="25">
        <v>178</v>
      </c>
      <c r="Z403" s="25"/>
    </row>
    <row r="404" ht="36.15" customHeight="1" spans="1:26">
      <c r="A404" s="17" t="s">
        <v>1459</v>
      </c>
      <c r="B404" s="17" t="s">
        <v>1316</v>
      </c>
      <c r="C404" s="17" t="s">
        <v>1460</v>
      </c>
      <c r="D404" s="17" t="s">
        <v>1461</v>
      </c>
      <c r="E404" s="17" t="s">
        <v>1462</v>
      </c>
      <c r="F404" s="18" t="s">
        <v>58</v>
      </c>
      <c r="G404" s="18" t="s">
        <v>41</v>
      </c>
      <c r="H404" s="18" t="s">
        <v>42</v>
      </c>
      <c r="I404" s="18" t="s">
        <v>1463</v>
      </c>
      <c r="J404" s="25">
        <v>2449</v>
      </c>
      <c r="K404" s="25">
        <f t="shared" si="54"/>
        <v>2449</v>
      </c>
      <c r="L404" s="25">
        <v>244</v>
      </c>
      <c r="M404" s="25">
        <f t="shared" si="53"/>
        <v>2205</v>
      </c>
      <c r="N404" s="25">
        <v>268</v>
      </c>
      <c r="O404" s="25">
        <v>284</v>
      </c>
      <c r="P404" s="25">
        <v>179</v>
      </c>
      <c r="Q404" s="25">
        <v>154</v>
      </c>
      <c r="R404" s="25">
        <v>224</v>
      </c>
      <c r="S404" s="25">
        <v>197</v>
      </c>
      <c r="T404" s="25">
        <v>181</v>
      </c>
      <c r="U404" s="25">
        <v>167</v>
      </c>
      <c r="V404" s="25">
        <v>141</v>
      </c>
      <c r="W404" s="25">
        <v>158</v>
      </c>
      <c r="X404" s="25">
        <v>156</v>
      </c>
      <c r="Y404" s="25">
        <v>96</v>
      </c>
      <c r="Z404" s="25"/>
    </row>
    <row r="405" ht="24.1" customHeight="1" spans="1:26">
      <c r="A405" s="17" t="s">
        <v>1464</v>
      </c>
      <c r="B405" s="17" t="s">
        <v>1316</v>
      </c>
      <c r="C405" s="17" t="s">
        <v>1465</v>
      </c>
      <c r="D405" s="17" t="s">
        <v>1465</v>
      </c>
      <c r="E405" s="17" t="s">
        <v>1466</v>
      </c>
      <c r="F405" s="18" t="s">
        <v>58</v>
      </c>
      <c r="G405" s="18" t="s">
        <v>41</v>
      </c>
      <c r="H405" s="18" t="s">
        <v>42</v>
      </c>
      <c r="I405" s="18" t="s">
        <v>1325</v>
      </c>
      <c r="J405" s="25">
        <v>3967.93</v>
      </c>
      <c r="K405" s="25">
        <f t="shared" si="54"/>
        <v>3968</v>
      </c>
      <c r="L405" s="25">
        <v>0</v>
      </c>
      <c r="M405" s="25">
        <f t="shared" si="53"/>
        <v>3968</v>
      </c>
      <c r="N405" s="25">
        <v>276</v>
      </c>
      <c r="O405" s="25">
        <v>656</v>
      </c>
      <c r="P405" s="25">
        <v>385</v>
      </c>
      <c r="Q405" s="25">
        <v>312</v>
      </c>
      <c r="R405" s="25">
        <v>732</v>
      </c>
      <c r="S405" s="25">
        <v>294</v>
      </c>
      <c r="T405" s="25">
        <v>293</v>
      </c>
      <c r="U405" s="25">
        <v>256</v>
      </c>
      <c r="V405" s="25">
        <v>452</v>
      </c>
      <c r="W405" s="25">
        <v>133</v>
      </c>
      <c r="X405" s="25">
        <v>101</v>
      </c>
      <c r="Y405" s="25">
        <v>78</v>
      </c>
      <c r="Z405" s="25"/>
    </row>
    <row r="406" ht="24.1" customHeight="1" spans="1:26">
      <c r="A406" s="17" t="s">
        <v>1467</v>
      </c>
      <c r="B406" s="17" t="s">
        <v>1316</v>
      </c>
      <c r="C406" s="17" t="s">
        <v>1468</v>
      </c>
      <c r="D406" s="17" t="s">
        <v>1469</v>
      </c>
      <c r="E406" s="17" t="s">
        <v>1470</v>
      </c>
      <c r="F406" s="18" t="s">
        <v>58</v>
      </c>
      <c r="G406" s="18" t="s">
        <v>41</v>
      </c>
      <c r="H406" s="18" t="s">
        <v>42</v>
      </c>
      <c r="I406" s="18" t="s">
        <v>1320</v>
      </c>
      <c r="J406" s="25">
        <v>5455</v>
      </c>
      <c r="K406" s="25">
        <f t="shared" si="54"/>
        <v>5455</v>
      </c>
      <c r="L406" s="25">
        <v>55</v>
      </c>
      <c r="M406" s="25">
        <f t="shared" si="53"/>
        <v>5400</v>
      </c>
      <c r="N406" s="25">
        <v>381</v>
      </c>
      <c r="O406" s="25">
        <v>356</v>
      </c>
      <c r="P406" s="25">
        <v>400</v>
      </c>
      <c r="Q406" s="25">
        <v>400</v>
      </c>
      <c r="R406" s="25">
        <v>600</v>
      </c>
      <c r="S406" s="25">
        <v>600</v>
      </c>
      <c r="T406" s="25">
        <v>381</v>
      </c>
      <c r="U406" s="25">
        <v>600</v>
      </c>
      <c r="V406" s="25">
        <v>400</v>
      </c>
      <c r="W406" s="25">
        <v>356</v>
      </c>
      <c r="X406" s="25">
        <v>400</v>
      </c>
      <c r="Y406" s="25">
        <v>526</v>
      </c>
      <c r="Z406" s="25"/>
    </row>
    <row r="407" ht="24.1" customHeight="1" spans="1:26">
      <c r="A407" s="17" t="s">
        <v>1471</v>
      </c>
      <c r="B407" s="17" t="s">
        <v>1316</v>
      </c>
      <c r="C407" s="17" t="s">
        <v>1472</v>
      </c>
      <c r="D407" s="17" t="s">
        <v>1473</v>
      </c>
      <c r="E407" s="17" t="s">
        <v>1474</v>
      </c>
      <c r="F407" s="18" t="s">
        <v>40</v>
      </c>
      <c r="G407" s="18" t="s">
        <v>41</v>
      </c>
      <c r="H407" s="18" t="s">
        <v>42</v>
      </c>
      <c r="I407" s="18" t="s">
        <v>1354</v>
      </c>
      <c r="J407" s="25">
        <v>550.9</v>
      </c>
      <c r="K407" s="25">
        <f t="shared" si="54"/>
        <v>551</v>
      </c>
      <c r="L407" s="25">
        <v>7</v>
      </c>
      <c r="M407" s="25">
        <f t="shared" si="53"/>
        <v>544</v>
      </c>
      <c r="N407" s="25">
        <v>94</v>
      </c>
      <c r="O407" s="25">
        <v>100</v>
      </c>
      <c r="P407" s="25">
        <v>42</v>
      </c>
      <c r="Q407" s="25">
        <v>36</v>
      </c>
      <c r="R407" s="25">
        <v>63</v>
      </c>
      <c r="S407" s="25">
        <v>52</v>
      </c>
      <c r="T407" s="25">
        <v>41</v>
      </c>
      <c r="U407" s="25">
        <v>29</v>
      </c>
      <c r="V407" s="25">
        <v>28</v>
      </c>
      <c r="W407" s="25">
        <v>32</v>
      </c>
      <c r="X407" s="25">
        <v>20</v>
      </c>
      <c r="Y407" s="25">
        <v>7</v>
      </c>
      <c r="Z407" s="25"/>
    </row>
    <row r="408" ht="36.15" customHeight="1" spans="1:26">
      <c r="A408" s="17" t="s">
        <v>1475</v>
      </c>
      <c r="B408" s="17" t="s">
        <v>1316</v>
      </c>
      <c r="C408" s="17" t="s">
        <v>1476</v>
      </c>
      <c r="D408" s="17" t="s">
        <v>1477</v>
      </c>
      <c r="E408" s="17" t="s">
        <v>1478</v>
      </c>
      <c r="F408" s="18" t="s">
        <v>58</v>
      </c>
      <c r="G408" s="18" t="s">
        <v>41</v>
      </c>
      <c r="H408" s="18" t="s">
        <v>42</v>
      </c>
      <c r="I408" s="18" t="s">
        <v>1363</v>
      </c>
      <c r="J408" s="25">
        <v>24941</v>
      </c>
      <c r="K408" s="25">
        <f t="shared" si="54"/>
        <v>24941</v>
      </c>
      <c r="L408" s="25">
        <v>24941</v>
      </c>
      <c r="M408" s="25">
        <f t="shared" si="53"/>
        <v>0</v>
      </c>
      <c r="N408" s="25"/>
      <c r="O408" s="25"/>
      <c r="P408" s="25"/>
      <c r="Q408" s="25"/>
      <c r="R408" s="25"/>
      <c r="S408" s="25"/>
      <c r="T408" s="25"/>
      <c r="U408" s="25"/>
      <c r="V408" s="25"/>
      <c r="W408" s="25"/>
      <c r="X408" s="25"/>
      <c r="Y408" s="25"/>
      <c r="Z408" s="25"/>
    </row>
    <row r="409" ht="24.1" customHeight="1" spans="1:26">
      <c r="A409" s="17" t="s">
        <v>1479</v>
      </c>
      <c r="B409" s="17" t="s">
        <v>1316</v>
      </c>
      <c r="C409" s="17" t="s">
        <v>1480</v>
      </c>
      <c r="D409" s="17" t="s">
        <v>1481</v>
      </c>
      <c r="E409" s="17" t="s">
        <v>1482</v>
      </c>
      <c r="F409" s="18" t="s">
        <v>58</v>
      </c>
      <c r="G409" s="18" t="s">
        <v>41</v>
      </c>
      <c r="H409" s="18" t="s">
        <v>42</v>
      </c>
      <c r="I409" s="18" t="s">
        <v>1483</v>
      </c>
      <c r="J409" s="25">
        <v>175</v>
      </c>
      <c r="K409" s="25">
        <f t="shared" si="54"/>
        <v>175</v>
      </c>
      <c r="L409" s="25">
        <v>45</v>
      </c>
      <c r="M409" s="25">
        <f t="shared" si="53"/>
        <v>130</v>
      </c>
      <c r="N409" s="25"/>
      <c r="O409" s="25"/>
      <c r="P409" s="25">
        <v>15</v>
      </c>
      <c r="Q409" s="25">
        <v>24</v>
      </c>
      <c r="R409" s="25">
        <v>3</v>
      </c>
      <c r="S409" s="25">
        <v>11</v>
      </c>
      <c r="T409" s="25">
        <v>11</v>
      </c>
      <c r="U409" s="25"/>
      <c r="V409" s="25">
        <v>4</v>
      </c>
      <c r="W409" s="25">
        <v>19</v>
      </c>
      <c r="X409" s="25">
        <v>2</v>
      </c>
      <c r="Y409" s="25">
        <v>41</v>
      </c>
      <c r="Z409" s="25"/>
    </row>
    <row r="410" ht="36.15" customHeight="1" spans="1:26">
      <c r="A410" s="17" t="s">
        <v>1484</v>
      </c>
      <c r="B410" s="17" t="s">
        <v>1316</v>
      </c>
      <c r="C410" s="17" t="s">
        <v>1485</v>
      </c>
      <c r="D410" s="17" t="s">
        <v>1486</v>
      </c>
      <c r="E410" s="17" t="s">
        <v>1487</v>
      </c>
      <c r="F410" s="18" t="s">
        <v>58</v>
      </c>
      <c r="G410" s="18" t="s">
        <v>41</v>
      </c>
      <c r="H410" s="18" t="s">
        <v>42</v>
      </c>
      <c r="I410" s="18" t="s">
        <v>1488</v>
      </c>
      <c r="J410" s="25">
        <v>49</v>
      </c>
      <c r="K410" s="25">
        <f t="shared" si="54"/>
        <v>49</v>
      </c>
      <c r="L410" s="25">
        <v>0</v>
      </c>
      <c r="M410" s="25">
        <f t="shared" si="53"/>
        <v>49</v>
      </c>
      <c r="N410" s="25">
        <v>18</v>
      </c>
      <c r="O410" s="25">
        <v>4</v>
      </c>
      <c r="P410" s="25">
        <v>3</v>
      </c>
      <c r="Q410" s="25">
        <v>3</v>
      </c>
      <c r="R410" s="25">
        <v>3</v>
      </c>
      <c r="S410" s="25">
        <v>2</v>
      </c>
      <c r="T410" s="25">
        <v>3</v>
      </c>
      <c r="U410" s="25">
        <v>2</v>
      </c>
      <c r="V410" s="25">
        <v>3</v>
      </c>
      <c r="W410" s="25">
        <v>1</v>
      </c>
      <c r="X410" s="25">
        <v>2</v>
      </c>
      <c r="Y410" s="25">
        <v>5</v>
      </c>
      <c r="Z410" s="25"/>
    </row>
    <row r="411" ht="24.1" customHeight="1" spans="1:26">
      <c r="A411" s="17" t="s">
        <v>1489</v>
      </c>
      <c r="B411" s="17" t="s">
        <v>1316</v>
      </c>
      <c r="C411" s="17" t="s">
        <v>1490</v>
      </c>
      <c r="D411" s="17" t="s">
        <v>1491</v>
      </c>
      <c r="E411" s="17" t="s">
        <v>1492</v>
      </c>
      <c r="F411" s="18" t="s">
        <v>58</v>
      </c>
      <c r="G411" s="18" t="s">
        <v>41</v>
      </c>
      <c r="H411" s="18" t="s">
        <v>42</v>
      </c>
      <c r="I411" s="18" t="s">
        <v>1330</v>
      </c>
      <c r="J411" s="25">
        <v>2670.05</v>
      </c>
      <c r="K411" s="25">
        <f t="shared" si="54"/>
        <v>2670</v>
      </c>
      <c r="L411" s="25">
        <v>1426</v>
      </c>
      <c r="M411" s="25">
        <f t="shared" si="53"/>
        <v>1244</v>
      </c>
      <c r="N411" s="25">
        <v>136</v>
      </c>
      <c r="O411" s="25">
        <v>56</v>
      </c>
      <c r="P411" s="25">
        <v>198</v>
      </c>
      <c r="Q411" s="25">
        <v>43</v>
      </c>
      <c r="R411" s="25">
        <v>74</v>
      </c>
      <c r="S411" s="25">
        <v>195</v>
      </c>
      <c r="T411" s="25">
        <v>89</v>
      </c>
      <c r="U411" s="25">
        <v>88</v>
      </c>
      <c r="V411" s="25">
        <v>137</v>
      </c>
      <c r="W411" s="25">
        <v>59</v>
      </c>
      <c r="X411" s="25">
        <v>91</v>
      </c>
      <c r="Y411" s="25">
        <v>78</v>
      </c>
      <c r="Z411" s="25"/>
    </row>
    <row r="412" ht="36.15" customHeight="1" spans="1:26">
      <c r="A412" s="17" t="s">
        <v>1493</v>
      </c>
      <c r="B412" s="17" t="s">
        <v>1316</v>
      </c>
      <c r="C412" s="17" t="s">
        <v>1494</v>
      </c>
      <c r="D412" s="17" t="s">
        <v>1495</v>
      </c>
      <c r="E412" s="17" t="s">
        <v>1496</v>
      </c>
      <c r="F412" s="18" t="s">
        <v>40</v>
      </c>
      <c r="G412" s="18" t="s">
        <v>41</v>
      </c>
      <c r="H412" s="18" t="s">
        <v>42</v>
      </c>
      <c r="I412" s="18" t="s">
        <v>1325</v>
      </c>
      <c r="J412" s="25">
        <v>3682.95</v>
      </c>
      <c r="K412" s="25">
        <f t="shared" si="54"/>
        <v>3683</v>
      </c>
      <c r="L412" s="25">
        <v>0</v>
      </c>
      <c r="M412" s="25">
        <f t="shared" si="53"/>
        <v>3683</v>
      </c>
      <c r="N412" s="25">
        <v>227</v>
      </c>
      <c r="O412" s="25">
        <v>281</v>
      </c>
      <c r="P412" s="25">
        <v>648</v>
      </c>
      <c r="Q412" s="25">
        <v>385</v>
      </c>
      <c r="R412" s="25">
        <v>771</v>
      </c>
      <c r="S412" s="25">
        <v>238</v>
      </c>
      <c r="T412" s="25">
        <v>198</v>
      </c>
      <c r="U412" s="25">
        <v>171</v>
      </c>
      <c r="V412" s="25">
        <v>423</v>
      </c>
      <c r="W412" s="25">
        <v>152</v>
      </c>
      <c r="X412" s="25">
        <v>117</v>
      </c>
      <c r="Y412" s="25">
        <v>72</v>
      </c>
      <c r="Z412" s="25"/>
    </row>
    <row r="413" ht="36.15" customHeight="1" spans="1:26">
      <c r="A413" s="17" t="s">
        <v>1497</v>
      </c>
      <c r="B413" s="17" t="s">
        <v>1316</v>
      </c>
      <c r="C413" s="17" t="s">
        <v>1498</v>
      </c>
      <c r="D413" s="17" t="s">
        <v>1499</v>
      </c>
      <c r="E413" s="17" t="s">
        <v>1500</v>
      </c>
      <c r="F413" s="18" t="s">
        <v>58</v>
      </c>
      <c r="G413" s="18" t="s">
        <v>41</v>
      </c>
      <c r="H413" s="18" t="s">
        <v>42</v>
      </c>
      <c r="I413" s="18" t="s">
        <v>1330</v>
      </c>
      <c r="J413" s="25">
        <v>505.96</v>
      </c>
      <c r="K413" s="25">
        <f t="shared" si="54"/>
        <v>506</v>
      </c>
      <c r="L413" s="25">
        <v>197</v>
      </c>
      <c r="M413" s="25">
        <f t="shared" si="53"/>
        <v>309</v>
      </c>
      <c r="N413" s="25">
        <v>1</v>
      </c>
      <c r="O413" s="25"/>
      <c r="P413" s="25"/>
      <c r="Q413" s="25">
        <v>90</v>
      </c>
      <c r="R413" s="25">
        <v>212</v>
      </c>
      <c r="S413" s="25">
        <v>0</v>
      </c>
      <c r="T413" s="25"/>
      <c r="U413" s="25"/>
      <c r="V413" s="25">
        <v>1</v>
      </c>
      <c r="W413" s="25"/>
      <c r="X413" s="25">
        <v>0</v>
      </c>
      <c r="Y413" s="25">
        <v>5</v>
      </c>
      <c r="Z413" s="25"/>
    </row>
    <row r="414" s="4" customFormat="1" ht="37" customHeight="1" spans="1:26">
      <c r="A414" s="29"/>
      <c r="B414" s="16" t="s">
        <v>1501</v>
      </c>
      <c r="C414" s="29"/>
      <c r="D414" s="29"/>
      <c r="E414" s="29"/>
      <c r="F414" s="30"/>
      <c r="G414" s="30"/>
      <c r="H414" s="30"/>
      <c r="I414" s="27"/>
      <c r="J414" s="27">
        <f t="shared" ref="J414:AA414" si="55">SUM(J415:J426)</f>
        <v>64299.91</v>
      </c>
      <c r="K414" s="27">
        <f t="shared" si="54"/>
        <v>64300</v>
      </c>
      <c r="L414" s="27">
        <f t="shared" si="55"/>
        <v>942</v>
      </c>
      <c r="M414" s="27">
        <f t="shared" si="55"/>
        <v>63358</v>
      </c>
      <c r="N414" s="27">
        <f t="shared" si="55"/>
        <v>1600</v>
      </c>
      <c r="O414" s="27">
        <f t="shared" si="55"/>
        <v>13822</v>
      </c>
      <c r="P414" s="27">
        <f t="shared" si="55"/>
        <v>3145</v>
      </c>
      <c r="Q414" s="27">
        <f t="shared" si="55"/>
        <v>5603</v>
      </c>
      <c r="R414" s="27">
        <f t="shared" si="55"/>
        <v>7594</v>
      </c>
      <c r="S414" s="27">
        <f t="shared" si="55"/>
        <v>6555</v>
      </c>
      <c r="T414" s="27">
        <f t="shared" si="55"/>
        <v>7218</v>
      </c>
      <c r="U414" s="27">
        <f t="shared" si="55"/>
        <v>5735</v>
      </c>
      <c r="V414" s="27">
        <f t="shared" si="55"/>
        <v>2738</v>
      </c>
      <c r="W414" s="27">
        <f t="shared" si="55"/>
        <v>4698</v>
      </c>
      <c r="X414" s="27">
        <f t="shared" si="55"/>
        <v>3225</v>
      </c>
      <c r="Y414" s="27">
        <f t="shared" si="55"/>
        <v>1425</v>
      </c>
      <c r="Z414" s="27">
        <f t="shared" si="55"/>
        <v>0</v>
      </c>
    </row>
    <row r="415" ht="36.15" customHeight="1" spans="1:26">
      <c r="A415" s="17" t="s">
        <v>1502</v>
      </c>
      <c r="B415" s="17" t="s">
        <v>1503</v>
      </c>
      <c r="C415" s="17" t="s">
        <v>1504</v>
      </c>
      <c r="D415" s="17" t="s">
        <v>1505</v>
      </c>
      <c r="E415" s="17" t="s">
        <v>1506</v>
      </c>
      <c r="F415" s="18" t="s">
        <v>58</v>
      </c>
      <c r="G415" s="18" t="s">
        <v>41</v>
      </c>
      <c r="H415" s="18" t="s">
        <v>42</v>
      </c>
      <c r="I415" s="18" t="s">
        <v>1507</v>
      </c>
      <c r="J415" s="25">
        <v>16461</v>
      </c>
      <c r="K415" s="25">
        <f t="shared" si="54"/>
        <v>16461</v>
      </c>
      <c r="L415" s="25">
        <v>0</v>
      </c>
      <c r="M415" s="25">
        <f t="shared" ref="M415:M426" si="56">SUBTOTAL(9,N415:Z415)</f>
        <v>16461</v>
      </c>
      <c r="N415" s="25">
        <v>727</v>
      </c>
      <c r="O415" s="25">
        <v>3411</v>
      </c>
      <c r="P415" s="25">
        <v>822</v>
      </c>
      <c r="Q415" s="25">
        <v>1407</v>
      </c>
      <c r="R415" s="25">
        <v>3184</v>
      </c>
      <c r="S415" s="25">
        <v>1178</v>
      </c>
      <c r="T415" s="25">
        <v>1330</v>
      </c>
      <c r="U415" s="25">
        <v>1003</v>
      </c>
      <c r="V415" s="25">
        <v>1006</v>
      </c>
      <c r="W415" s="25">
        <v>1114</v>
      </c>
      <c r="X415" s="25">
        <v>1000</v>
      </c>
      <c r="Y415" s="25">
        <v>279</v>
      </c>
      <c r="Z415" s="25"/>
    </row>
    <row r="416" ht="24.1" customHeight="1" spans="1:26">
      <c r="A416" s="17" t="s">
        <v>1508</v>
      </c>
      <c r="B416" s="17" t="s">
        <v>1503</v>
      </c>
      <c r="C416" s="17" t="s">
        <v>1504</v>
      </c>
      <c r="D416" s="17" t="s">
        <v>1505</v>
      </c>
      <c r="E416" s="17" t="s">
        <v>1506</v>
      </c>
      <c r="F416" s="18" t="s">
        <v>58</v>
      </c>
      <c r="G416" s="18" t="s">
        <v>41</v>
      </c>
      <c r="H416" s="18" t="s">
        <v>42</v>
      </c>
      <c r="I416" s="18" t="s">
        <v>1509</v>
      </c>
      <c r="J416" s="25">
        <v>29.2</v>
      </c>
      <c r="K416" s="25">
        <f t="shared" si="54"/>
        <v>29</v>
      </c>
      <c r="L416" s="25">
        <v>0</v>
      </c>
      <c r="M416" s="25">
        <f t="shared" si="56"/>
        <v>29</v>
      </c>
      <c r="N416" s="25"/>
      <c r="O416" s="25"/>
      <c r="P416" s="25"/>
      <c r="Q416" s="25"/>
      <c r="R416" s="25"/>
      <c r="S416" s="25"/>
      <c r="T416" s="25"/>
      <c r="U416" s="25"/>
      <c r="V416" s="25"/>
      <c r="W416" s="25">
        <v>29</v>
      </c>
      <c r="X416" s="25"/>
      <c r="Y416" s="25"/>
      <c r="Z416" s="25"/>
    </row>
    <row r="417" ht="36.15" customHeight="1" spans="1:26">
      <c r="A417" s="17" t="s">
        <v>1510</v>
      </c>
      <c r="B417" s="17" t="s">
        <v>1503</v>
      </c>
      <c r="C417" s="17" t="s">
        <v>1504</v>
      </c>
      <c r="D417" s="17" t="s">
        <v>1505</v>
      </c>
      <c r="E417" s="17" t="s">
        <v>1506</v>
      </c>
      <c r="F417" s="18" t="s">
        <v>58</v>
      </c>
      <c r="G417" s="18" t="s">
        <v>41</v>
      </c>
      <c r="H417" s="18" t="s">
        <v>42</v>
      </c>
      <c r="I417" s="18" t="s">
        <v>1511</v>
      </c>
      <c r="J417" s="25">
        <v>7968.2</v>
      </c>
      <c r="K417" s="25">
        <f t="shared" si="54"/>
        <v>7968</v>
      </c>
      <c r="L417" s="25">
        <v>787</v>
      </c>
      <c r="M417" s="25">
        <f t="shared" si="56"/>
        <v>7181</v>
      </c>
      <c r="N417" s="25">
        <v>135</v>
      </c>
      <c r="O417" s="25">
        <v>783</v>
      </c>
      <c r="P417" s="25">
        <v>92</v>
      </c>
      <c r="Q417" s="25">
        <v>482</v>
      </c>
      <c r="R417" s="25">
        <v>41</v>
      </c>
      <c r="S417" s="25">
        <v>794</v>
      </c>
      <c r="T417" s="25">
        <v>1642</v>
      </c>
      <c r="U417" s="25">
        <v>1474</v>
      </c>
      <c r="V417" s="25">
        <v>129</v>
      </c>
      <c r="W417" s="25">
        <v>810</v>
      </c>
      <c r="X417" s="25">
        <v>141</v>
      </c>
      <c r="Y417" s="25">
        <v>658</v>
      </c>
      <c r="Z417" s="25"/>
    </row>
    <row r="418" ht="24.1" customHeight="1" spans="1:26">
      <c r="A418" s="17" t="s">
        <v>1512</v>
      </c>
      <c r="B418" s="17" t="s">
        <v>1503</v>
      </c>
      <c r="C418" s="17" t="s">
        <v>1513</v>
      </c>
      <c r="D418" s="17" t="s">
        <v>1514</v>
      </c>
      <c r="E418" s="17" t="s">
        <v>1515</v>
      </c>
      <c r="F418" s="18" t="s">
        <v>40</v>
      </c>
      <c r="G418" s="18" t="s">
        <v>41</v>
      </c>
      <c r="H418" s="18" t="s">
        <v>42</v>
      </c>
      <c r="I418" s="18" t="s">
        <v>1516</v>
      </c>
      <c r="J418" s="25">
        <v>6</v>
      </c>
      <c r="K418" s="25">
        <f t="shared" si="54"/>
        <v>6</v>
      </c>
      <c r="L418" s="25">
        <v>6</v>
      </c>
      <c r="M418" s="25">
        <f t="shared" si="56"/>
        <v>0</v>
      </c>
      <c r="N418" s="25"/>
      <c r="O418" s="25"/>
      <c r="P418" s="25"/>
      <c r="Q418" s="25"/>
      <c r="R418" s="25"/>
      <c r="S418" s="25"/>
      <c r="T418" s="25"/>
      <c r="U418" s="25"/>
      <c r="V418" s="25"/>
      <c r="W418" s="25"/>
      <c r="X418" s="25"/>
      <c r="Y418" s="25"/>
      <c r="Z418" s="25"/>
    </row>
    <row r="419" ht="24.1" customHeight="1" spans="1:26">
      <c r="A419" s="17" t="s">
        <v>1517</v>
      </c>
      <c r="B419" s="17" t="s">
        <v>1503</v>
      </c>
      <c r="C419" s="17" t="s">
        <v>1504</v>
      </c>
      <c r="D419" s="17" t="s">
        <v>1505</v>
      </c>
      <c r="E419" s="17" t="s">
        <v>1506</v>
      </c>
      <c r="F419" s="18" t="s">
        <v>58</v>
      </c>
      <c r="G419" s="18" t="s">
        <v>41</v>
      </c>
      <c r="H419" s="18" t="s">
        <v>42</v>
      </c>
      <c r="I419" s="18" t="s">
        <v>1518</v>
      </c>
      <c r="J419" s="25">
        <v>135.82</v>
      </c>
      <c r="K419" s="25">
        <f t="shared" si="54"/>
        <v>136</v>
      </c>
      <c r="L419" s="25">
        <v>0</v>
      </c>
      <c r="M419" s="25">
        <f t="shared" si="56"/>
        <v>136</v>
      </c>
      <c r="N419" s="25">
        <v>10</v>
      </c>
      <c r="O419" s="25">
        <v>20</v>
      </c>
      <c r="P419" s="25">
        <v>13</v>
      </c>
      <c r="Q419" s="25">
        <v>12</v>
      </c>
      <c r="R419" s="25">
        <v>15</v>
      </c>
      <c r="S419" s="25">
        <v>14</v>
      </c>
      <c r="T419" s="25">
        <v>10</v>
      </c>
      <c r="U419" s="25">
        <v>8</v>
      </c>
      <c r="V419" s="25">
        <v>7</v>
      </c>
      <c r="W419" s="25">
        <v>13</v>
      </c>
      <c r="X419" s="25">
        <v>8</v>
      </c>
      <c r="Y419" s="25">
        <v>6</v>
      </c>
      <c r="Z419" s="25"/>
    </row>
    <row r="420" ht="36.15" customHeight="1" spans="1:26">
      <c r="A420" s="17" t="s">
        <v>1519</v>
      </c>
      <c r="B420" s="17" t="s">
        <v>1503</v>
      </c>
      <c r="C420" s="17" t="s">
        <v>1504</v>
      </c>
      <c r="D420" s="17" t="s">
        <v>1505</v>
      </c>
      <c r="E420" s="17" t="s">
        <v>1506</v>
      </c>
      <c r="F420" s="18" t="s">
        <v>58</v>
      </c>
      <c r="G420" s="18" t="s">
        <v>41</v>
      </c>
      <c r="H420" s="18" t="s">
        <v>42</v>
      </c>
      <c r="I420" s="18" t="s">
        <v>1520</v>
      </c>
      <c r="J420" s="25">
        <v>350</v>
      </c>
      <c r="K420" s="25">
        <f t="shared" si="54"/>
        <v>350</v>
      </c>
      <c r="L420" s="25">
        <v>0</v>
      </c>
      <c r="M420" s="25">
        <f t="shared" si="56"/>
        <v>350</v>
      </c>
      <c r="N420" s="25"/>
      <c r="O420" s="25"/>
      <c r="P420" s="25"/>
      <c r="Q420" s="25"/>
      <c r="R420" s="25"/>
      <c r="S420" s="25"/>
      <c r="T420" s="25"/>
      <c r="U420" s="25"/>
      <c r="V420" s="25"/>
      <c r="W420" s="25"/>
      <c r="X420" s="25"/>
      <c r="Y420" s="25">
        <v>350</v>
      </c>
      <c r="Z420" s="25"/>
    </row>
    <row r="421" ht="36.15" customHeight="1" spans="1:26">
      <c r="A421" s="17" t="s">
        <v>1521</v>
      </c>
      <c r="B421" s="17" t="s">
        <v>1503</v>
      </c>
      <c r="C421" s="17" t="s">
        <v>1522</v>
      </c>
      <c r="D421" s="17" t="s">
        <v>1523</v>
      </c>
      <c r="E421" s="17" t="s">
        <v>1524</v>
      </c>
      <c r="F421" s="18" t="s">
        <v>58</v>
      </c>
      <c r="G421" s="18" t="s">
        <v>41</v>
      </c>
      <c r="H421" s="18" t="s">
        <v>42</v>
      </c>
      <c r="I421" s="18" t="s">
        <v>1509</v>
      </c>
      <c r="J421" s="25">
        <v>34</v>
      </c>
      <c r="K421" s="25">
        <f t="shared" si="54"/>
        <v>34</v>
      </c>
      <c r="L421" s="25">
        <v>0</v>
      </c>
      <c r="M421" s="25">
        <f t="shared" si="56"/>
        <v>34</v>
      </c>
      <c r="N421" s="25"/>
      <c r="O421" s="25">
        <v>4</v>
      </c>
      <c r="P421" s="25"/>
      <c r="Q421" s="25"/>
      <c r="R421" s="25"/>
      <c r="S421" s="25"/>
      <c r="T421" s="25"/>
      <c r="U421" s="25"/>
      <c r="V421" s="25"/>
      <c r="W421" s="25"/>
      <c r="X421" s="25">
        <v>30</v>
      </c>
      <c r="Y421" s="25"/>
      <c r="Z421" s="25"/>
    </row>
    <row r="422" ht="24.1" customHeight="1" spans="1:26">
      <c r="A422" s="17" t="s">
        <v>1525</v>
      </c>
      <c r="B422" s="17" t="s">
        <v>1503</v>
      </c>
      <c r="C422" s="17" t="s">
        <v>1526</v>
      </c>
      <c r="D422" s="17" t="s">
        <v>1527</v>
      </c>
      <c r="E422" s="17" t="s">
        <v>1528</v>
      </c>
      <c r="F422" s="18" t="s">
        <v>58</v>
      </c>
      <c r="G422" s="18" t="s">
        <v>41</v>
      </c>
      <c r="H422" s="18" t="s">
        <v>42</v>
      </c>
      <c r="I422" s="18" t="s">
        <v>1529</v>
      </c>
      <c r="J422" s="25">
        <v>6605.18</v>
      </c>
      <c r="K422" s="25">
        <f t="shared" si="54"/>
        <v>6605</v>
      </c>
      <c r="L422" s="25">
        <v>0</v>
      </c>
      <c r="M422" s="25">
        <f t="shared" si="56"/>
        <v>6605</v>
      </c>
      <c r="N422" s="25">
        <v>145</v>
      </c>
      <c r="O422" s="25">
        <v>1368</v>
      </c>
      <c r="P422" s="25">
        <v>238</v>
      </c>
      <c r="Q422" s="25">
        <v>306</v>
      </c>
      <c r="R422" s="25">
        <v>553</v>
      </c>
      <c r="S422" s="25">
        <v>324</v>
      </c>
      <c r="T422" s="25">
        <v>493</v>
      </c>
      <c r="U422" s="25">
        <v>1564</v>
      </c>
      <c r="V422" s="25">
        <v>316</v>
      </c>
      <c r="W422" s="25">
        <v>608</v>
      </c>
      <c r="X422" s="25">
        <v>619</v>
      </c>
      <c r="Y422" s="25">
        <v>71</v>
      </c>
      <c r="Z422" s="25"/>
    </row>
    <row r="423" ht="24.1" customHeight="1" spans="1:26">
      <c r="A423" s="17" t="s">
        <v>1530</v>
      </c>
      <c r="B423" s="17" t="s">
        <v>1503</v>
      </c>
      <c r="C423" s="17" t="s">
        <v>1531</v>
      </c>
      <c r="D423" s="17" t="s">
        <v>1532</v>
      </c>
      <c r="E423" s="17" t="s">
        <v>1533</v>
      </c>
      <c r="F423" s="18" t="s">
        <v>40</v>
      </c>
      <c r="G423" s="18" t="s">
        <v>41</v>
      </c>
      <c r="H423" s="18" t="s">
        <v>42</v>
      </c>
      <c r="I423" s="18" t="s">
        <v>1516</v>
      </c>
      <c r="J423" s="25">
        <v>100</v>
      </c>
      <c r="K423" s="25">
        <f t="shared" si="54"/>
        <v>100</v>
      </c>
      <c r="L423" s="25">
        <v>0</v>
      </c>
      <c r="M423" s="25">
        <f t="shared" si="56"/>
        <v>100</v>
      </c>
      <c r="N423" s="25">
        <v>50</v>
      </c>
      <c r="O423" s="25"/>
      <c r="P423" s="25"/>
      <c r="Q423" s="25"/>
      <c r="R423" s="25"/>
      <c r="S423" s="25"/>
      <c r="T423" s="25"/>
      <c r="U423" s="25"/>
      <c r="V423" s="25"/>
      <c r="W423" s="25">
        <v>50</v>
      </c>
      <c r="X423" s="25"/>
      <c r="Y423" s="25"/>
      <c r="Z423" s="25"/>
    </row>
    <row r="424" ht="24.1" customHeight="1" spans="1:26">
      <c r="A424" s="17" t="s">
        <v>1534</v>
      </c>
      <c r="B424" s="17" t="s">
        <v>1503</v>
      </c>
      <c r="C424" s="17" t="s">
        <v>1522</v>
      </c>
      <c r="D424" s="17" t="s">
        <v>1523</v>
      </c>
      <c r="E424" s="17" t="s">
        <v>1524</v>
      </c>
      <c r="F424" s="18" t="s">
        <v>58</v>
      </c>
      <c r="G424" s="18" t="s">
        <v>41</v>
      </c>
      <c r="H424" s="18" t="s">
        <v>42</v>
      </c>
      <c r="I424" s="18" t="s">
        <v>1520</v>
      </c>
      <c r="J424" s="25">
        <v>89.54</v>
      </c>
      <c r="K424" s="25">
        <f t="shared" si="54"/>
        <v>90</v>
      </c>
      <c r="L424" s="25">
        <v>0</v>
      </c>
      <c r="M424" s="25">
        <f t="shared" si="56"/>
        <v>90</v>
      </c>
      <c r="N424" s="25">
        <v>6</v>
      </c>
      <c r="O424" s="25">
        <v>13</v>
      </c>
      <c r="P424" s="25">
        <v>9</v>
      </c>
      <c r="Q424" s="25">
        <v>8</v>
      </c>
      <c r="R424" s="25">
        <v>10</v>
      </c>
      <c r="S424" s="25">
        <v>9</v>
      </c>
      <c r="T424" s="25">
        <v>6</v>
      </c>
      <c r="U424" s="25">
        <v>5</v>
      </c>
      <c r="V424" s="25">
        <v>5</v>
      </c>
      <c r="W424" s="25">
        <v>9</v>
      </c>
      <c r="X424" s="25">
        <v>6</v>
      </c>
      <c r="Y424" s="25">
        <v>4</v>
      </c>
      <c r="Z424" s="25"/>
    </row>
    <row r="425" ht="60.3" customHeight="1" spans="1:26">
      <c r="A425" s="17" t="s">
        <v>1535</v>
      </c>
      <c r="B425" s="17" t="s">
        <v>1503</v>
      </c>
      <c r="C425" s="17" t="s">
        <v>1536</v>
      </c>
      <c r="D425" s="17" t="s">
        <v>1537</v>
      </c>
      <c r="E425" s="17" t="s">
        <v>1538</v>
      </c>
      <c r="F425" s="18" t="s">
        <v>58</v>
      </c>
      <c r="G425" s="18" t="s">
        <v>41</v>
      </c>
      <c r="H425" s="18" t="s">
        <v>42</v>
      </c>
      <c r="I425" s="18" t="s">
        <v>1516</v>
      </c>
      <c r="J425" s="25">
        <v>30753.97</v>
      </c>
      <c r="K425" s="25">
        <f t="shared" si="54"/>
        <v>30754</v>
      </c>
      <c r="L425" s="25">
        <v>0</v>
      </c>
      <c r="M425" s="25">
        <f t="shared" si="56"/>
        <v>30754</v>
      </c>
      <c r="N425" s="25">
        <v>507</v>
      </c>
      <c r="O425" s="25">
        <v>8186</v>
      </c>
      <c r="P425" s="25">
        <v>1946</v>
      </c>
      <c r="Q425" s="25">
        <v>3311</v>
      </c>
      <c r="R425" s="25">
        <v>3754</v>
      </c>
      <c r="S425" s="25">
        <v>4199</v>
      </c>
      <c r="T425" s="25">
        <v>2945</v>
      </c>
      <c r="U425" s="25">
        <v>1254</v>
      </c>
      <c r="V425" s="25">
        <v>1238</v>
      </c>
      <c r="W425" s="25">
        <v>2028</v>
      </c>
      <c r="X425" s="25">
        <v>1366</v>
      </c>
      <c r="Y425" s="25">
        <v>20</v>
      </c>
      <c r="Z425" s="25"/>
    </row>
    <row r="426" ht="24.1" customHeight="1" spans="1:26">
      <c r="A426" s="17" t="s">
        <v>1539</v>
      </c>
      <c r="B426" s="17" t="s">
        <v>1503</v>
      </c>
      <c r="C426" s="17" t="s">
        <v>1540</v>
      </c>
      <c r="D426" s="17" t="s">
        <v>1541</v>
      </c>
      <c r="E426" s="17" t="s">
        <v>1542</v>
      </c>
      <c r="F426" s="18" t="s">
        <v>58</v>
      </c>
      <c r="G426" s="18" t="s">
        <v>41</v>
      </c>
      <c r="H426" s="18" t="s">
        <v>42</v>
      </c>
      <c r="I426" s="18" t="s">
        <v>1511</v>
      </c>
      <c r="J426" s="25">
        <v>1767</v>
      </c>
      <c r="K426" s="25">
        <f t="shared" si="54"/>
        <v>1767</v>
      </c>
      <c r="L426" s="25">
        <v>149</v>
      </c>
      <c r="M426" s="25">
        <f t="shared" si="56"/>
        <v>1618</v>
      </c>
      <c r="N426" s="25">
        <v>20</v>
      </c>
      <c r="O426" s="25">
        <v>37</v>
      </c>
      <c r="P426" s="25">
        <v>25</v>
      </c>
      <c r="Q426" s="25">
        <v>77</v>
      </c>
      <c r="R426" s="25">
        <v>37</v>
      </c>
      <c r="S426" s="25">
        <v>37</v>
      </c>
      <c r="T426" s="25">
        <v>792</v>
      </c>
      <c r="U426" s="25">
        <v>427</v>
      </c>
      <c r="V426" s="25">
        <v>37</v>
      </c>
      <c r="W426" s="25">
        <v>37</v>
      </c>
      <c r="X426" s="25">
        <v>55</v>
      </c>
      <c r="Y426" s="25">
        <v>37</v>
      </c>
      <c r="Z426" s="25"/>
    </row>
    <row r="427" s="4" customFormat="1" ht="37" customHeight="1" spans="1:26">
      <c r="A427" s="29"/>
      <c r="B427" s="16" t="s">
        <v>1543</v>
      </c>
      <c r="C427" s="29"/>
      <c r="D427" s="29"/>
      <c r="E427" s="29"/>
      <c r="F427" s="30"/>
      <c r="G427" s="30"/>
      <c r="H427" s="30"/>
      <c r="I427" s="27"/>
      <c r="J427" s="27">
        <f t="shared" ref="J427:AA427" si="57">SUM(J428:J491)</f>
        <v>1078782.58</v>
      </c>
      <c r="K427" s="27">
        <f t="shared" si="54"/>
        <v>1078783</v>
      </c>
      <c r="L427" s="27">
        <f t="shared" si="57"/>
        <v>19974</v>
      </c>
      <c r="M427" s="27">
        <f t="shared" si="57"/>
        <v>1058809</v>
      </c>
      <c r="N427" s="27">
        <f t="shared" si="57"/>
        <v>30565</v>
      </c>
      <c r="O427" s="27">
        <f t="shared" si="57"/>
        <v>118004</v>
      </c>
      <c r="P427" s="27">
        <f t="shared" si="57"/>
        <v>79573</v>
      </c>
      <c r="Q427" s="27">
        <f t="shared" si="57"/>
        <v>44707</v>
      </c>
      <c r="R427" s="27">
        <f t="shared" si="57"/>
        <v>95141</v>
      </c>
      <c r="S427" s="27">
        <f t="shared" si="57"/>
        <v>225060</v>
      </c>
      <c r="T427" s="27">
        <f t="shared" si="57"/>
        <v>182486</v>
      </c>
      <c r="U427" s="27">
        <f t="shared" si="57"/>
        <v>94458</v>
      </c>
      <c r="V427" s="27">
        <f t="shared" si="57"/>
        <v>25720</v>
      </c>
      <c r="W427" s="27">
        <f t="shared" si="57"/>
        <v>46341</v>
      </c>
      <c r="X427" s="27">
        <f t="shared" si="57"/>
        <v>102659</v>
      </c>
      <c r="Y427" s="27">
        <f t="shared" si="57"/>
        <v>14095</v>
      </c>
      <c r="Z427" s="27">
        <f t="shared" si="57"/>
        <v>0</v>
      </c>
    </row>
    <row r="428" ht="36.15" customHeight="1" spans="1:26">
      <c r="A428" s="17" t="s">
        <v>1544</v>
      </c>
      <c r="B428" s="17" t="s">
        <v>1545</v>
      </c>
      <c r="C428" s="17" t="s">
        <v>1546</v>
      </c>
      <c r="D428" s="17" t="s">
        <v>1547</v>
      </c>
      <c r="E428" s="17" t="s">
        <v>1548</v>
      </c>
      <c r="F428" s="18" t="s">
        <v>40</v>
      </c>
      <c r="G428" s="18" t="s">
        <v>41</v>
      </c>
      <c r="H428" s="18" t="s">
        <v>42</v>
      </c>
      <c r="I428" s="18" t="s">
        <v>98</v>
      </c>
      <c r="J428" s="25">
        <v>1323</v>
      </c>
      <c r="K428" s="25">
        <f t="shared" si="54"/>
        <v>1323</v>
      </c>
      <c r="L428" s="25">
        <v>0</v>
      </c>
      <c r="M428" s="25">
        <f t="shared" ref="M428:M491" si="58">SUBTOTAL(9,N428:Z428)</f>
        <v>1323</v>
      </c>
      <c r="N428" s="25">
        <v>61</v>
      </c>
      <c r="O428" s="25">
        <v>144</v>
      </c>
      <c r="P428" s="25">
        <v>149</v>
      </c>
      <c r="Q428" s="25">
        <v>55</v>
      </c>
      <c r="R428" s="25">
        <v>337</v>
      </c>
      <c r="S428" s="25"/>
      <c r="T428" s="25">
        <v>75</v>
      </c>
      <c r="U428" s="25">
        <v>74</v>
      </c>
      <c r="V428" s="25">
        <v>169</v>
      </c>
      <c r="W428" s="25">
        <v>63</v>
      </c>
      <c r="X428" s="25">
        <v>196</v>
      </c>
      <c r="Y428" s="25"/>
      <c r="Z428" s="25"/>
    </row>
    <row r="429" ht="36.15" customHeight="1" spans="1:26">
      <c r="A429" s="17" t="s">
        <v>1549</v>
      </c>
      <c r="B429" s="17" t="s">
        <v>1545</v>
      </c>
      <c r="C429" s="17" t="s">
        <v>1550</v>
      </c>
      <c r="D429" s="17" t="s">
        <v>1551</v>
      </c>
      <c r="E429" s="17" t="s">
        <v>1552</v>
      </c>
      <c r="F429" s="18" t="s">
        <v>40</v>
      </c>
      <c r="G429" s="18" t="s">
        <v>41</v>
      </c>
      <c r="H429" s="18" t="s">
        <v>42</v>
      </c>
      <c r="I429" s="18" t="s">
        <v>1553</v>
      </c>
      <c r="J429" s="25">
        <v>10.82</v>
      </c>
      <c r="K429" s="25">
        <f t="shared" si="54"/>
        <v>11</v>
      </c>
      <c r="L429" s="25">
        <v>0</v>
      </c>
      <c r="M429" s="25">
        <f t="shared" si="58"/>
        <v>11</v>
      </c>
      <c r="N429" s="25">
        <v>0</v>
      </c>
      <c r="O429" s="25">
        <v>4</v>
      </c>
      <c r="P429" s="25">
        <v>1</v>
      </c>
      <c r="Q429" s="25"/>
      <c r="R429" s="25">
        <v>4</v>
      </c>
      <c r="S429" s="25">
        <v>1</v>
      </c>
      <c r="T429" s="25"/>
      <c r="U429" s="25">
        <v>0</v>
      </c>
      <c r="V429" s="25">
        <v>1</v>
      </c>
      <c r="W429" s="25"/>
      <c r="X429" s="25"/>
      <c r="Y429" s="25"/>
      <c r="Z429" s="25"/>
    </row>
    <row r="430" s="3" customFormat="1" ht="36.15" customHeight="1" spans="1:26">
      <c r="A430" s="17" t="s">
        <v>1554</v>
      </c>
      <c r="B430" s="17" t="s">
        <v>1545</v>
      </c>
      <c r="C430" s="17" t="s">
        <v>1555</v>
      </c>
      <c r="D430" s="17" t="s">
        <v>1556</v>
      </c>
      <c r="E430" s="17" t="s">
        <v>1557</v>
      </c>
      <c r="F430" s="18" t="s">
        <v>58</v>
      </c>
      <c r="G430" s="18" t="s">
        <v>41</v>
      </c>
      <c r="H430" s="18" t="s">
        <v>42</v>
      </c>
      <c r="I430" s="18" t="s">
        <v>1558</v>
      </c>
      <c r="J430" s="25">
        <v>171410</v>
      </c>
      <c r="K430" s="25">
        <f t="shared" si="54"/>
        <v>171410</v>
      </c>
      <c r="L430" s="25">
        <v>17200</v>
      </c>
      <c r="M430" s="25">
        <f t="shared" si="58"/>
        <v>154210</v>
      </c>
      <c r="N430" s="25"/>
      <c r="O430" s="25">
        <v>2840</v>
      </c>
      <c r="P430" s="25">
        <v>12000</v>
      </c>
      <c r="Q430" s="25">
        <v>11100</v>
      </c>
      <c r="R430" s="25">
        <v>26700</v>
      </c>
      <c r="S430" s="25">
        <v>53640</v>
      </c>
      <c r="T430" s="25">
        <v>20000</v>
      </c>
      <c r="U430" s="25"/>
      <c r="V430" s="25"/>
      <c r="W430" s="25">
        <v>7200</v>
      </c>
      <c r="X430" s="25">
        <v>18360</v>
      </c>
      <c r="Y430" s="25">
        <v>2370</v>
      </c>
      <c r="Z430" s="25"/>
    </row>
    <row r="431" ht="24.1" customHeight="1" spans="1:26">
      <c r="A431" s="17" t="s">
        <v>1559</v>
      </c>
      <c r="B431" s="17" t="s">
        <v>1545</v>
      </c>
      <c r="C431" s="17" t="s">
        <v>1560</v>
      </c>
      <c r="D431" s="17" t="s">
        <v>1561</v>
      </c>
      <c r="E431" s="17" t="s">
        <v>1562</v>
      </c>
      <c r="F431" s="18" t="s">
        <v>58</v>
      </c>
      <c r="G431" s="18" t="s">
        <v>41</v>
      </c>
      <c r="H431" s="18" t="s">
        <v>42</v>
      </c>
      <c r="I431" s="18" t="s">
        <v>1563</v>
      </c>
      <c r="J431" s="25">
        <v>1205.12</v>
      </c>
      <c r="K431" s="25">
        <f t="shared" si="54"/>
        <v>1205</v>
      </c>
      <c r="L431" s="25">
        <v>0</v>
      </c>
      <c r="M431" s="25">
        <f t="shared" si="58"/>
        <v>1205</v>
      </c>
      <c r="N431" s="25">
        <v>42</v>
      </c>
      <c r="O431" s="25">
        <v>240</v>
      </c>
      <c r="P431" s="25">
        <v>122</v>
      </c>
      <c r="Q431" s="25">
        <v>113</v>
      </c>
      <c r="R431" s="25">
        <v>183</v>
      </c>
      <c r="S431" s="25">
        <v>108</v>
      </c>
      <c r="T431" s="25">
        <v>93</v>
      </c>
      <c r="U431" s="25">
        <v>81</v>
      </c>
      <c r="V431" s="25">
        <v>98</v>
      </c>
      <c r="W431" s="25">
        <v>61</v>
      </c>
      <c r="X431" s="25">
        <v>62</v>
      </c>
      <c r="Y431" s="25">
        <v>2</v>
      </c>
      <c r="Z431" s="25"/>
    </row>
    <row r="432" ht="36.15" customHeight="1" spans="1:26">
      <c r="A432" s="17" t="s">
        <v>1564</v>
      </c>
      <c r="B432" s="17" t="s">
        <v>1545</v>
      </c>
      <c r="C432" s="17" t="s">
        <v>1565</v>
      </c>
      <c r="D432" s="17" t="s">
        <v>1566</v>
      </c>
      <c r="E432" s="17" t="s">
        <v>1567</v>
      </c>
      <c r="F432" s="18" t="s">
        <v>58</v>
      </c>
      <c r="G432" s="18" t="s">
        <v>41</v>
      </c>
      <c r="H432" s="18" t="s">
        <v>42</v>
      </c>
      <c r="I432" s="18" t="s">
        <v>1568</v>
      </c>
      <c r="J432" s="25">
        <v>63282.6</v>
      </c>
      <c r="K432" s="25">
        <f t="shared" si="54"/>
        <v>63282</v>
      </c>
      <c r="L432" s="25">
        <v>0</v>
      </c>
      <c r="M432" s="25">
        <f t="shared" si="58"/>
        <v>63282</v>
      </c>
      <c r="N432" s="25">
        <v>1621</v>
      </c>
      <c r="O432" s="25">
        <v>7344</v>
      </c>
      <c r="P432" s="25">
        <v>6211</v>
      </c>
      <c r="Q432" s="25">
        <v>5306</v>
      </c>
      <c r="R432" s="25">
        <v>4689</v>
      </c>
      <c r="S432" s="25">
        <v>14463</v>
      </c>
      <c r="T432" s="25">
        <v>2074</v>
      </c>
      <c r="U432" s="25">
        <v>9953</v>
      </c>
      <c r="V432" s="25">
        <v>1123</v>
      </c>
      <c r="W432" s="25">
        <v>1508</v>
      </c>
      <c r="X432" s="25">
        <v>8536</v>
      </c>
      <c r="Y432" s="25">
        <v>454</v>
      </c>
      <c r="Z432" s="25"/>
    </row>
    <row r="433" ht="36.15" customHeight="1" spans="1:26">
      <c r="A433" s="17" t="s">
        <v>1569</v>
      </c>
      <c r="B433" s="17" t="s">
        <v>1545</v>
      </c>
      <c r="C433" s="17" t="s">
        <v>1570</v>
      </c>
      <c r="D433" s="17" t="s">
        <v>1571</v>
      </c>
      <c r="E433" s="17" t="s">
        <v>1572</v>
      </c>
      <c r="F433" s="18" t="s">
        <v>58</v>
      </c>
      <c r="G433" s="18" t="s">
        <v>41</v>
      </c>
      <c r="H433" s="18" t="s">
        <v>42</v>
      </c>
      <c r="I433" s="18" t="s">
        <v>1553</v>
      </c>
      <c r="J433" s="25">
        <v>220</v>
      </c>
      <c r="K433" s="25">
        <f t="shared" si="54"/>
        <v>220</v>
      </c>
      <c r="L433" s="25">
        <v>0</v>
      </c>
      <c r="M433" s="25">
        <f t="shared" si="58"/>
        <v>220</v>
      </c>
      <c r="N433" s="25">
        <v>6</v>
      </c>
      <c r="O433" s="25">
        <v>44</v>
      </c>
      <c r="P433" s="25">
        <v>23</v>
      </c>
      <c r="Q433" s="25">
        <v>15</v>
      </c>
      <c r="R433" s="25">
        <v>31</v>
      </c>
      <c r="S433" s="25">
        <v>29</v>
      </c>
      <c r="T433" s="25">
        <v>14</v>
      </c>
      <c r="U433" s="25">
        <v>17</v>
      </c>
      <c r="V433" s="25">
        <v>14</v>
      </c>
      <c r="W433" s="25">
        <v>10</v>
      </c>
      <c r="X433" s="25">
        <v>15</v>
      </c>
      <c r="Y433" s="25">
        <v>2</v>
      </c>
      <c r="Z433" s="25"/>
    </row>
    <row r="434" ht="24.1" customHeight="1" spans="1:26">
      <c r="A434" s="17" t="s">
        <v>1573</v>
      </c>
      <c r="B434" s="17" t="s">
        <v>1545</v>
      </c>
      <c r="C434" s="17" t="s">
        <v>1574</v>
      </c>
      <c r="D434" s="17" t="s">
        <v>1575</v>
      </c>
      <c r="E434" s="17" t="s">
        <v>1576</v>
      </c>
      <c r="F434" s="18" t="s">
        <v>58</v>
      </c>
      <c r="G434" s="18" t="s">
        <v>41</v>
      </c>
      <c r="H434" s="18" t="s">
        <v>42</v>
      </c>
      <c r="I434" s="18" t="s">
        <v>1563</v>
      </c>
      <c r="J434" s="25">
        <v>537</v>
      </c>
      <c r="K434" s="25">
        <f t="shared" si="54"/>
        <v>537</v>
      </c>
      <c r="L434" s="25">
        <v>0</v>
      </c>
      <c r="M434" s="25">
        <f t="shared" si="58"/>
        <v>537</v>
      </c>
      <c r="N434" s="25">
        <v>40</v>
      </c>
      <c r="O434" s="25">
        <v>83</v>
      </c>
      <c r="P434" s="25">
        <v>195</v>
      </c>
      <c r="Q434" s="25"/>
      <c r="R434" s="25"/>
      <c r="S434" s="25"/>
      <c r="T434" s="25"/>
      <c r="U434" s="25">
        <v>175</v>
      </c>
      <c r="V434" s="25">
        <v>20</v>
      </c>
      <c r="W434" s="25"/>
      <c r="X434" s="25">
        <v>24</v>
      </c>
      <c r="Y434" s="25"/>
      <c r="Z434" s="25"/>
    </row>
    <row r="435" ht="24.1" customHeight="1" spans="1:26">
      <c r="A435" s="17" t="s">
        <v>1577</v>
      </c>
      <c r="B435" s="17" t="s">
        <v>1545</v>
      </c>
      <c r="C435" s="17" t="s">
        <v>1578</v>
      </c>
      <c r="D435" s="17" t="s">
        <v>1579</v>
      </c>
      <c r="E435" s="17" t="s">
        <v>1580</v>
      </c>
      <c r="F435" s="18" t="s">
        <v>58</v>
      </c>
      <c r="G435" s="18" t="s">
        <v>41</v>
      </c>
      <c r="H435" s="18" t="s">
        <v>42</v>
      </c>
      <c r="I435" s="18" t="s">
        <v>1581</v>
      </c>
      <c r="J435" s="25">
        <v>40800</v>
      </c>
      <c r="K435" s="25">
        <f t="shared" si="54"/>
        <v>40800</v>
      </c>
      <c r="L435" s="25">
        <v>0</v>
      </c>
      <c r="M435" s="25">
        <f t="shared" si="58"/>
        <v>40800</v>
      </c>
      <c r="N435" s="25"/>
      <c r="O435" s="25">
        <v>10800</v>
      </c>
      <c r="P435" s="25"/>
      <c r="Q435" s="25"/>
      <c r="R435" s="25">
        <v>8800</v>
      </c>
      <c r="S435" s="25"/>
      <c r="T435" s="25">
        <v>21200</v>
      </c>
      <c r="U435" s="25"/>
      <c r="V435" s="25"/>
      <c r="W435" s="25"/>
      <c r="X435" s="25"/>
      <c r="Y435" s="25"/>
      <c r="Z435" s="25"/>
    </row>
    <row r="436" ht="24.1" customHeight="1" spans="1:26">
      <c r="A436" s="17" t="s">
        <v>1582</v>
      </c>
      <c r="B436" s="17" t="s">
        <v>1545</v>
      </c>
      <c r="C436" s="17" t="s">
        <v>1583</v>
      </c>
      <c r="D436" s="17" t="s">
        <v>1584</v>
      </c>
      <c r="E436" s="17" t="s">
        <v>1585</v>
      </c>
      <c r="F436" s="18" t="s">
        <v>58</v>
      </c>
      <c r="G436" s="18" t="s">
        <v>41</v>
      </c>
      <c r="H436" s="18" t="s">
        <v>42</v>
      </c>
      <c r="I436" s="18" t="s">
        <v>1563</v>
      </c>
      <c r="J436" s="25">
        <v>66284.8</v>
      </c>
      <c r="K436" s="25">
        <f t="shared" si="54"/>
        <v>66285</v>
      </c>
      <c r="L436" s="25">
        <v>0</v>
      </c>
      <c r="M436" s="25">
        <f t="shared" si="58"/>
        <v>66285</v>
      </c>
      <c r="N436" s="25">
        <v>2907</v>
      </c>
      <c r="O436" s="25">
        <v>11154</v>
      </c>
      <c r="P436" s="25">
        <v>8447</v>
      </c>
      <c r="Q436" s="25">
        <v>6452</v>
      </c>
      <c r="R436" s="25">
        <v>8840</v>
      </c>
      <c r="S436" s="25">
        <v>6726</v>
      </c>
      <c r="T436" s="25">
        <v>5497</v>
      </c>
      <c r="U436" s="25">
        <v>4057</v>
      </c>
      <c r="V436" s="25">
        <v>5028</v>
      </c>
      <c r="W436" s="25">
        <v>3962</v>
      </c>
      <c r="X436" s="25">
        <v>3214</v>
      </c>
      <c r="Y436" s="25">
        <v>1</v>
      </c>
      <c r="Z436" s="25"/>
    </row>
    <row r="437" ht="36.15" customHeight="1" spans="1:26">
      <c r="A437" s="17" t="s">
        <v>1586</v>
      </c>
      <c r="B437" s="17" t="s">
        <v>1545</v>
      </c>
      <c r="C437" s="17" t="s">
        <v>1587</v>
      </c>
      <c r="D437" s="17" t="s">
        <v>1588</v>
      </c>
      <c r="E437" s="17" t="s">
        <v>1589</v>
      </c>
      <c r="F437" s="18" t="s">
        <v>40</v>
      </c>
      <c r="G437" s="18" t="s">
        <v>41</v>
      </c>
      <c r="H437" s="18" t="s">
        <v>42</v>
      </c>
      <c r="I437" s="18" t="s">
        <v>1590</v>
      </c>
      <c r="J437" s="25">
        <v>721</v>
      </c>
      <c r="K437" s="25">
        <f t="shared" si="54"/>
        <v>721</v>
      </c>
      <c r="L437" s="25">
        <v>0</v>
      </c>
      <c r="M437" s="25">
        <f t="shared" si="58"/>
        <v>721</v>
      </c>
      <c r="N437" s="25">
        <v>65</v>
      </c>
      <c r="O437" s="25">
        <v>166</v>
      </c>
      <c r="P437" s="25">
        <v>55</v>
      </c>
      <c r="Q437" s="25">
        <v>40</v>
      </c>
      <c r="R437" s="25">
        <v>55</v>
      </c>
      <c r="S437" s="25">
        <v>40</v>
      </c>
      <c r="T437" s="25">
        <v>70</v>
      </c>
      <c r="U437" s="25">
        <v>80</v>
      </c>
      <c r="V437" s="25">
        <v>40</v>
      </c>
      <c r="W437" s="25">
        <v>20</v>
      </c>
      <c r="X437" s="25">
        <v>50</v>
      </c>
      <c r="Y437" s="25">
        <v>40</v>
      </c>
      <c r="Z437" s="25"/>
    </row>
    <row r="438" ht="36.15" customHeight="1" spans="1:26">
      <c r="A438" s="17" t="s">
        <v>1591</v>
      </c>
      <c r="B438" s="17" t="s">
        <v>1545</v>
      </c>
      <c r="C438" s="17" t="s">
        <v>1592</v>
      </c>
      <c r="D438" s="17" t="s">
        <v>1593</v>
      </c>
      <c r="E438" s="17" t="s">
        <v>1594</v>
      </c>
      <c r="F438" s="18" t="s">
        <v>58</v>
      </c>
      <c r="G438" s="18" t="s">
        <v>41</v>
      </c>
      <c r="H438" s="18" t="s">
        <v>42</v>
      </c>
      <c r="I438" s="18" t="s">
        <v>1595</v>
      </c>
      <c r="J438" s="25">
        <v>14253</v>
      </c>
      <c r="K438" s="25">
        <f t="shared" si="54"/>
        <v>14253</v>
      </c>
      <c r="L438" s="25">
        <v>0</v>
      </c>
      <c r="M438" s="25">
        <f t="shared" si="58"/>
        <v>14253</v>
      </c>
      <c r="N438" s="25">
        <v>930</v>
      </c>
      <c r="O438" s="25">
        <v>433</v>
      </c>
      <c r="P438" s="25">
        <v>409</v>
      </c>
      <c r="Q438" s="25">
        <v>2678</v>
      </c>
      <c r="R438" s="25">
        <v>3443</v>
      </c>
      <c r="S438" s="25">
        <v>427</v>
      </c>
      <c r="T438" s="25">
        <v>502</v>
      </c>
      <c r="U438" s="25">
        <v>1102</v>
      </c>
      <c r="V438" s="25">
        <v>3418</v>
      </c>
      <c r="W438" s="25">
        <v>480</v>
      </c>
      <c r="X438" s="25">
        <v>406</v>
      </c>
      <c r="Y438" s="25">
        <v>25</v>
      </c>
      <c r="Z438" s="25"/>
    </row>
    <row r="439" ht="24.1" customHeight="1" spans="1:26">
      <c r="A439" s="17" t="s">
        <v>1596</v>
      </c>
      <c r="B439" s="17" t="s">
        <v>1545</v>
      </c>
      <c r="C439" s="17" t="s">
        <v>1597</v>
      </c>
      <c r="D439" s="17" t="s">
        <v>1598</v>
      </c>
      <c r="E439" s="17" t="s">
        <v>1599</v>
      </c>
      <c r="F439" s="18" t="s">
        <v>58</v>
      </c>
      <c r="G439" s="18" t="s">
        <v>41</v>
      </c>
      <c r="H439" s="18" t="s">
        <v>42</v>
      </c>
      <c r="I439" s="18" t="s">
        <v>1553</v>
      </c>
      <c r="J439" s="25">
        <v>3012</v>
      </c>
      <c r="K439" s="25">
        <f t="shared" si="54"/>
        <v>3012</v>
      </c>
      <c r="L439" s="25">
        <v>1957</v>
      </c>
      <c r="M439" s="25">
        <f t="shared" si="58"/>
        <v>1055</v>
      </c>
      <c r="N439" s="25">
        <v>69</v>
      </c>
      <c r="O439" s="25">
        <v>138</v>
      </c>
      <c r="P439" s="25">
        <v>112</v>
      </c>
      <c r="Q439" s="25">
        <v>92</v>
      </c>
      <c r="R439" s="25">
        <v>124</v>
      </c>
      <c r="S439" s="25">
        <v>91</v>
      </c>
      <c r="T439" s="25">
        <v>98</v>
      </c>
      <c r="U439" s="25">
        <v>64</v>
      </c>
      <c r="V439" s="25">
        <v>99</v>
      </c>
      <c r="W439" s="25">
        <v>55</v>
      </c>
      <c r="X439" s="25">
        <v>46</v>
      </c>
      <c r="Y439" s="25">
        <v>67</v>
      </c>
      <c r="Z439" s="25"/>
    </row>
    <row r="440" ht="24.1" customHeight="1" spans="1:26">
      <c r="A440" s="17" t="s">
        <v>1600</v>
      </c>
      <c r="B440" s="17" t="s">
        <v>1545</v>
      </c>
      <c r="C440" s="17" t="s">
        <v>1601</v>
      </c>
      <c r="D440" s="17" t="s">
        <v>1602</v>
      </c>
      <c r="E440" s="17" t="s">
        <v>1603</v>
      </c>
      <c r="F440" s="18" t="s">
        <v>58</v>
      </c>
      <c r="G440" s="18" t="s">
        <v>41</v>
      </c>
      <c r="H440" s="18" t="s">
        <v>42</v>
      </c>
      <c r="I440" s="18" t="s">
        <v>1604</v>
      </c>
      <c r="J440" s="25">
        <v>22087.5</v>
      </c>
      <c r="K440" s="25">
        <f t="shared" si="54"/>
        <v>22087</v>
      </c>
      <c r="L440" s="25">
        <v>0</v>
      </c>
      <c r="M440" s="25">
        <f t="shared" si="58"/>
        <v>22087</v>
      </c>
      <c r="N440" s="25">
        <v>179</v>
      </c>
      <c r="O440" s="25">
        <v>2318</v>
      </c>
      <c r="P440" s="25">
        <v>320</v>
      </c>
      <c r="Q440" s="25">
        <v>999</v>
      </c>
      <c r="R440" s="25">
        <v>4171</v>
      </c>
      <c r="S440" s="25">
        <v>1781</v>
      </c>
      <c r="T440" s="25">
        <v>2449</v>
      </c>
      <c r="U440" s="25">
        <v>2634</v>
      </c>
      <c r="V440" s="25">
        <v>633</v>
      </c>
      <c r="W440" s="25">
        <v>364</v>
      </c>
      <c r="X440" s="25">
        <v>408</v>
      </c>
      <c r="Y440" s="25">
        <v>5831</v>
      </c>
      <c r="Z440" s="25"/>
    </row>
    <row r="441" s="3" customFormat="1" ht="36.15" customHeight="1" spans="1:26">
      <c r="A441" s="17" t="s">
        <v>1605</v>
      </c>
      <c r="B441" s="17" t="s">
        <v>1545</v>
      </c>
      <c r="C441" s="17" t="s">
        <v>1606</v>
      </c>
      <c r="D441" s="17" t="s">
        <v>1607</v>
      </c>
      <c r="E441" s="17"/>
      <c r="F441" s="18" t="s">
        <v>58</v>
      </c>
      <c r="G441" s="18" t="s">
        <v>41</v>
      </c>
      <c r="H441" s="18" t="s">
        <v>42</v>
      </c>
      <c r="I441" s="18" t="s">
        <v>1563</v>
      </c>
      <c r="J441" s="25">
        <v>4590</v>
      </c>
      <c r="K441" s="25">
        <f t="shared" si="54"/>
        <v>4590</v>
      </c>
      <c r="L441" s="25">
        <v>0</v>
      </c>
      <c r="M441" s="25">
        <f t="shared" si="58"/>
        <v>4590</v>
      </c>
      <c r="N441" s="25">
        <v>83</v>
      </c>
      <c r="O441" s="25">
        <v>565</v>
      </c>
      <c r="P441" s="25">
        <v>222</v>
      </c>
      <c r="Q441" s="25">
        <v>130</v>
      </c>
      <c r="R441" s="25">
        <v>730</v>
      </c>
      <c r="S441" s="25"/>
      <c r="T441" s="25">
        <v>750</v>
      </c>
      <c r="U441" s="25"/>
      <c r="V441" s="25">
        <v>1560</v>
      </c>
      <c r="W441" s="25">
        <v>493</v>
      </c>
      <c r="X441" s="25">
        <v>57</v>
      </c>
      <c r="Y441" s="25"/>
      <c r="Z441" s="25"/>
    </row>
    <row r="442" ht="24.1" customHeight="1" spans="1:26">
      <c r="A442" s="17" t="s">
        <v>1608</v>
      </c>
      <c r="B442" s="17" t="s">
        <v>1545</v>
      </c>
      <c r="C442" s="17" t="s">
        <v>1587</v>
      </c>
      <c r="D442" s="17" t="s">
        <v>1588</v>
      </c>
      <c r="E442" s="17" t="s">
        <v>1589</v>
      </c>
      <c r="F442" s="18" t="s">
        <v>40</v>
      </c>
      <c r="G442" s="18" t="s">
        <v>41</v>
      </c>
      <c r="H442" s="18" t="s">
        <v>42</v>
      </c>
      <c r="I442" s="18" t="s">
        <v>1609</v>
      </c>
      <c r="J442" s="25">
        <v>30</v>
      </c>
      <c r="K442" s="25">
        <f t="shared" si="54"/>
        <v>30</v>
      </c>
      <c r="L442" s="25">
        <v>30</v>
      </c>
      <c r="M442" s="25">
        <f t="shared" si="58"/>
        <v>0</v>
      </c>
      <c r="N442" s="25"/>
      <c r="O442" s="25"/>
      <c r="P442" s="25"/>
      <c r="Q442" s="25"/>
      <c r="R442" s="25"/>
      <c r="S442" s="25"/>
      <c r="T442" s="25"/>
      <c r="U442" s="25"/>
      <c r="V442" s="25"/>
      <c r="W442" s="25"/>
      <c r="X442" s="25"/>
      <c r="Y442" s="25"/>
      <c r="Z442" s="25"/>
    </row>
    <row r="443" ht="24.1" customHeight="1" spans="1:26">
      <c r="A443" s="17" t="s">
        <v>1610</v>
      </c>
      <c r="B443" s="17" t="s">
        <v>1545</v>
      </c>
      <c r="C443" s="17" t="s">
        <v>1611</v>
      </c>
      <c r="D443" s="17" t="s">
        <v>1612</v>
      </c>
      <c r="E443" s="17" t="s">
        <v>1613</v>
      </c>
      <c r="F443" s="18" t="s">
        <v>40</v>
      </c>
      <c r="G443" s="18" t="s">
        <v>41</v>
      </c>
      <c r="H443" s="18" t="s">
        <v>42</v>
      </c>
      <c r="I443" s="18" t="s">
        <v>1563</v>
      </c>
      <c r="J443" s="25">
        <v>4859.2</v>
      </c>
      <c r="K443" s="25">
        <f t="shared" si="54"/>
        <v>4859</v>
      </c>
      <c r="L443" s="25">
        <v>0</v>
      </c>
      <c r="M443" s="25">
        <f t="shared" si="58"/>
        <v>4859</v>
      </c>
      <c r="N443" s="25">
        <v>156</v>
      </c>
      <c r="O443" s="25">
        <v>716</v>
      </c>
      <c r="P443" s="25">
        <v>415</v>
      </c>
      <c r="Q443" s="25">
        <v>339</v>
      </c>
      <c r="R443" s="25">
        <v>744</v>
      </c>
      <c r="S443" s="25">
        <v>437</v>
      </c>
      <c r="T443" s="25">
        <v>277</v>
      </c>
      <c r="U443" s="25">
        <v>328</v>
      </c>
      <c r="V443" s="25">
        <v>263</v>
      </c>
      <c r="W443" s="25">
        <v>241</v>
      </c>
      <c r="X443" s="25">
        <v>200</v>
      </c>
      <c r="Y443" s="25">
        <v>743</v>
      </c>
      <c r="Z443" s="25"/>
    </row>
    <row r="444" ht="36.15" customHeight="1" spans="1:26">
      <c r="A444" s="17" t="s">
        <v>1614</v>
      </c>
      <c r="B444" s="17" t="s">
        <v>1545</v>
      </c>
      <c r="C444" s="17" t="s">
        <v>1615</v>
      </c>
      <c r="D444" s="17" t="s">
        <v>1616</v>
      </c>
      <c r="E444" s="17" t="s">
        <v>1617</v>
      </c>
      <c r="F444" s="18" t="s">
        <v>58</v>
      </c>
      <c r="G444" s="18" t="s">
        <v>41</v>
      </c>
      <c r="H444" s="18" t="s">
        <v>42</v>
      </c>
      <c r="I444" s="18" t="s">
        <v>1618</v>
      </c>
      <c r="J444" s="25">
        <v>876</v>
      </c>
      <c r="K444" s="25">
        <f t="shared" si="54"/>
        <v>876</v>
      </c>
      <c r="L444" s="25">
        <v>20</v>
      </c>
      <c r="M444" s="25">
        <f t="shared" si="58"/>
        <v>856</v>
      </c>
      <c r="N444" s="25">
        <v>8</v>
      </c>
      <c r="O444" s="25">
        <v>70</v>
      </c>
      <c r="P444" s="25">
        <v>25</v>
      </c>
      <c r="Q444" s="25">
        <v>26</v>
      </c>
      <c r="R444" s="25">
        <v>86</v>
      </c>
      <c r="S444" s="25">
        <v>16</v>
      </c>
      <c r="T444" s="25">
        <v>54</v>
      </c>
      <c r="U444" s="25">
        <v>24</v>
      </c>
      <c r="V444" s="25">
        <v>8</v>
      </c>
      <c r="W444" s="25">
        <v>23</v>
      </c>
      <c r="X444" s="25">
        <v>16</v>
      </c>
      <c r="Y444" s="25">
        <v>500</v>
      </c>
      <c r="Z444" s="25"/>
    </row>
    <row r="445" ht="36.15" customHeight="1" spans="1:26">
      <c r="A445" s="17" t="s">
        <v>1619</v>
      </c>
      <c r="B445" s="17" t="s">
        <v>1545</v>
      </c>
      <c r="C445" s="17" t="s">
        <v>1620</v>
      </c>
      <c r="D445" s="17" t="s">
        <v>1621</v>
      </c>
      <c r="E445" s="17" t="s">
        <v>1622</v>
      </c>
      <c r="F445" s="18" t="s">
        <v>58</v>
      </c>
      <c r="G445" s="18" t="s">
        <v>41</v>
      </c>
      <c r="H445" s="18" t="s">
        <v>42</v>
      </c>
      <c r="I445" s="18" t="s">
        <v>1618</v>
      </c>
      <c r="J445" s="25">
        <v>119.95</v>
      </c>
      <c r="K445" s="25">
        <f t="shared" si="54"/>
        <v>120</v>
      </c>
      <c r="L445" s="25">
        <v>0</v>
      </c>
      <c r="M445" s="25">
        <f t="shared" si="58"/>
        <v>120</v>
      </c>
      <c r="N445" s="25"/>
      <c r="O445" s="25"/>
      <c r="P445" s="25">
        <v>18</v>
      </c>
      <c r="Q445" s="25">
        <v>55</v>
      </c>
      <c r="R445" s="25">
        <v>33</v>
      </c>
      <c r="S445" s="25">
        <v>5</v>
      </c>
      <c r="T445" s="25"/>
      <c r="U445" s="25"/>
      <c r="V445" s="25"/>
      <c r="W445" s="25">
        <v>9</v>
      </c>
      <c r="X445" s="25"/>
      <c r="Y445" s="25"/>
      <c r="Z445" s="25"/>
    </row>
    <row r="446" ht="24.1" customHeight="1" spans="1:26">
      <c r="A446" s="17" t="s">
        <v>1623</v>
      </c>
      <c r="B446" s="17" t="s">
        <v>1545</v>
      </c>
      <c r="C446" s="17" t="s">
        <v>1587</v>
      </c>
      <c r="D446" s="17" t="s">
        <v>1588</v>
      </c>
      <c r="E446" s="17" t="s">
        <v>1589</v>
      </c>
      <c r="F446" s="18" t="s">
        <v>40</v>
      </c>
      <c r="G446" s="18" t="s">
        <v>41</v>
      </c>
      <c r="H446" s="18" t="s">
        <v>42</v>
      </c>
      <c r="I446" s="18" t="s">
        <v>1624</v>
      </c>
      <c r="J446" s="25">
        <v>60</v>
      </c>
      <c r="K446" s="25">
        <f t="shared" si="54"/>
        <v>60</v>
      </c>
      <c r="L446" s="25">
        <v>20</v>
      </c>
      <c r="M446" s="25">
        <f t="shared" si="58"/>
        <v>40</v>
      </c>
      <c r="N446" s="25"/>
      <c r="O446" s="25"/>
      <c r="P446" s="25"/>
      <c r="Q446" s="25"/>
      <c r="R446" s="25">
        <v>40</v>
      </c>
      <c r="S446" s="25"/>
      <c r="T446" s="25"/>
      <c r="U446" s="25"/>
      <c r="V446" s="25"/>
      <c r="W446" s="25"/>
      <c r="X446" s="25"/>
      <c r="Y446" s="25"/>
      <c r="Z446" s="25"/>
    </row>
    <row r="447" ht="36.15" customHeight="1" spans="1:26">
      <c r="A447" s="17" t="s">
        <v>1625</v>
      </c>
      <c r="B447" s="17" t="s">
        <v>1545</v>
      </c>
      <c r="C447" s="17" t="s">
        <v>1626</v>
      </c>
      <c r="D447" s="17" t="s">
        <v>1627</v>
      </c>
      <c r="E447" s="17" t="s">
        <v>1628</v>
      </c>
      <c r="F447" s="18" t="s">
        <v>58</v>
      </c>
      <c r="G447" s="18" t="s">
        <v>41</v>
      </c>
      <c r="H447" s="18" t="s">
        <v>42</v>
      </c>
      <c r="I447" s="18" t="s">
        <v>1581</v>
      </c>
      <c r="J447" s="25">
        <v>18287</v>
      </c>
      <c r="K447" s="25">
        <f t="shared" si="54"/>
        <v>18287</v>
      </c>
      <c r="L447" s="25">
        <v>0</v>
      </c>
      <c r="M447" s="25">
        <f t="shared" si="58"/>
        <v>18287</v>
      </c>
      <c r="N447" s="25">
        <v>255</v>
      </c>
      <c r="O447" s="25">
        <v>1975</v>
      </c>
      <c r="P447" s="25">
        <v>1274</v>
      </c>
      <c r="Q447" s="25">
        <v>701</v>
      </c>
      <c r="R447" s="25">
        <v>1720</v>
      </c>
      <c r="S447" s="25">
        <v>6372</v>
      </c>
      <c r="T447" s="25">
        <v>637</v>
      </c>
      <c r="U447" s="25">
        <v>1274</v>
      </c>
      <c r="V447" s="25"/>
      <c r="W447" s="25">
        <v>319</v>
      </c>
      <c r="X447" s="25">
        <v>3250</v>
      </c>
      <c r="Y447" s="25">
        <v>510</v>
      </c>
      <c r="Z447" s="25"/>
    </row>
    <row r="448" ht="24.1" customHeight="1" spans="1:26">
      <c r="A448" s="17" t="s">
        <v>1629</v>
      </c>
      <c r="B448" s="17" t="s">
        <v>1545</v>
      </c>
      <c r="C448" s="17" t="s">
        <v>1630</v>
      </c>
      <c r="D448" s="17" t="s">
        <v>1631</v>
      </c>
      <c r="E448" s="17" t="s">
        <v>1632</v>
      </c>
      <c r="F448" s="18" t="s">
        <v>58</v>
      </c>
      <c r="G448" s="18" t="s">
        <v>41</v>
      </c>
      <c r="H448" s="18" t="s">
        <v>42</v>
      </c>
      <c r="I448" s="18" t="s">
        <v>1553</v>
      </c>
      <c r="J448" s="25">
        <v>967.08</v>
      </c>
      <c r="K448" s="25">
        <f t="shared" si="54"/>
        <v>967</v>
      </c>
      <c r="L448" s="25">
        <v>248</v>
      </c>
      <c r="M448" s="25">
        <f t="shared" si="58"/>
        <v>719</v>
      </c>
      <c r="N448" s="25">
        <v>58</v>
      </c>
      <c r="O448" s="25">
        <v>40</v>
      </c>
      <c r="P448" s="25">
        <v>59</v>
      </c>
      <c r="Q448" s="25">
        <v>36</v>
      </c>
      <c r="R448" s="25">
        <v>72</v>
      </c>
      <c r="S448" s="25">
        <v>78</v>
      </c>
      <c r="T448" s="25">
        <v>133</v>
      </c>
      <c r="U448" s="25">
        <v>86</v>
      </c>
      <c r="V448" s="25">
        <v>53</v>
      </c>
      <c r="W448" s="25">
        <v>30</v>
      </c>
      <c r="X448" s="25">
        <v>35</v>
      </c>
      <c r="Y448" s="25">
        <v>39</v>
      </c>
      <c r="Z448" s="25"/>
    </row>
    <row r="449" ht="24.1" customHeight="1" spans="1:26">
      <c r="A449" s="17" t="s">
        <v>1633</v>
      </c>
      <c r="B449" s="17" t="s">
        <v>1545</v>
      </c>
      <c r="C449" s="17" t="s">
        <v>1634</v>
      </c>
      <c r="D449" s="17" t="s">
        <v>1635</v>
      </c>
      <c r="E449" s="17" t="s">
        <v>1636</v>
      </c>
      <c r="F449" s="18" t="s">
        <v>40</v>
      </c>
      <c r="G449" s="18" t="s">
        <v>41</v>
      </c>
      <c r="H449" s="18" t="s">
        <v>42</v>
      </c>
      <c r="I449" s="18" t="s">
        <v>1563</v>
      </c>
      <c r="J449" s="25">
        <v>1925</v>
      </c>
      <c r="K449" s="25">
        <f t="shared" si="54"/>
        <v>1925</v>
      </c>
      <c r="L449" s="25">
        <v>40</v>
      </c>
      <c r="M449" s="25">
        <f t="shared" si="58"/>
        <v>1885</v>
      </c>
      <c r="N449" s="25">
        <v>10</v>
      </c>
      <c r="O449" s="25">
        <v>420</v>
      </c>
      <c r="P449" s="25">
        <v>86</v>
      </c>
      <c r="Q449" s="25">
        <v>35</v>
      </c>
      <c r="R449" s="25">
        <v>90</v>
      </c>
      <c r="S449" s="25">
        <v>20</v>
      </c>
      <c r="T449" s="25">
        <v>594</v>
      </c>
      <c r="U449" s="25">
        <v>490</v>
      </c>
      <c r="V449" s="25">
        <v>10</v>
      </c>
      <c r="W449" s="25">
        <v>45</v>
      </c>
      <c r="X449" s="25">
        <v>60</v>
      </c>
      <c r="Y449" s="25">
        <v>25</v>
      </c>
      <c r="Z449" s="25"/>
    </row>
    <row r="450" ht="24.1" customHeight="1" spans="1:26">
      <c r="A450" s="17" t="s">
        <v>1637</v>
      </c>
      <c r="B450" s="17" t="s">
        <v>1545</v>
      </c>
      <c r="C450" s="17" t="s">
        <v>1638</v>
      </c>
      <c r="D450" s="17" t="s">
        <v>1639</v>
      </c>
      <c r="E450" s="17" t="s">
        <v>1640</v>
      </c>
      <c r="F450" s="18" t="s">
        <v>58</v>
      </c>
      <c r="G450" s="18" t="s">
        <v>41</v>
      </c>
      <c r="H450" s="18" t="s">
        <v>42</v>
      </c>
      <c r="I450" s="18" t="s">
        <v>1641</v>
      </c>
      <c r="J450" s="25">
        <v>940</v>
      </c>
      <c r="K450" s="25">
        <f t="shared" si="54"/>
        <v>940</v>
      </c>
      <c r="L450" s="25">
        <v>0</v>
      </c>
      <c r="M450" s="25">
        <f t="shared" si="58"/>
        <v>940</v>
      </c>
      <c r="N450" s="25">
        <v>46</v>
      </c>
      <c r="O450" s="25"/>
      <c r="P450" s="25"/>
      <c r="Q450" s="25"/>
      <c r="R450" s="25"/>
      <c r="S450" s="25"/>
      <c r="T450" s="25"/>
      <c r="U450" s="25"/>
      <c r="V450" s="25">
        <v>654</v>
      </c>
      <c r="W450" s="25"/>
      <c r="X450" s="25"/>
      <c r="Y450" s="25">
        <v>240</v>
      </c>
      <c r="Z450" s="25"/>
    </row>
    <row r="451" ht="24.1" customHeight="1" spans="1:26">
      <c r="A451" s="17" t="s">
        <v>1642</v>
      </c>
      <c r="B451" s="17" t="s">
        <v>1545</v>
      </c>
      <c r="C451" s="17" t="s">
        <v>1643</v>
      </c>
      <c r="D451" s="17" t="s">
        <v>1644</v>
      </c>
      <c r="E451" s="17" t="s">
        <v>1645</v>
      </c>
      <c r="F451" s="18" t="s">
        <v>40</v>
      </c>
      <c r="G451" s="18" t="s">
        <v>41</v>
      </c>
      <c r="H451" s="18" t="s">
        <v>42</v>
      </c>
      <c r="I451" s="18" t="s">
        <v>1581</v>
      </c>
      <c r="J451" s="25">
        <v>8505</v>
      </c>
      <c r="K451" s="25">
        <f t="shared" si="54"/>
        <v>8505</v>
      </c>
      <c r="L451" s="25">
        <v>0</v>
      </c>
      <c r="M451" s="25">
        <f t="shared" si="58"/>
        <v>8505</v>
      </c>
      <c r="N451" s="25">
        <v>118</v>
      </c>
      <c r="O451" s="25">
        <v>919</v>
      </c>
      <c r="P451" s="25">
        <v>593</v>
      </c>
      <c r="Q451" s="25">
        <v>326</v>
      </c>
      <c r="R451" s="25">
        <v>800</v>
      </c>
      <c r="S451" s="25">
        <v>2963</v>
      </c>
      <c r="T451" s="25">
        <v>297</v>
      </c>
      <c r="U451" s="25">
        <v>593</v>
      </c>
      <c r="V451" s="25"/>
      <c r="W451" s="25">
        <v>148</v>
      </c>
      <c r="X451" s="25">
        <v>1511</v>
      </c>
      <c r="Y451" s="25">
        <v>237</v>
      </c>
      <c r="Z451" s="25"/>
    </row>
    <row r="452" ht="24.1" customHeight="1" spans="1:26">
      <c r="A452" s="17" t="s">
        <v>1646</v>
      </c>
      <c r="B452" s="17" t="s">
        <v>1545</v>
      </c>
      <c r="C452" s="17" t="s">
        <v>1647</v>
      </c>
      <c r="D452" s="17" t="s">
        <v>1648</v>
      </c>
      <c r="E452" s="17" t="s">
        <v>1649</v>
      </c>
      <c r="F452" s="18" t="s">
        <v>58</v>
      </c>
      <c r="G452" s="18" t="s">
        <v>41</v>
      </c>
      <c r="H452" s="18" t="s">
        <v>42</v>
      </c>
      <c r="I452" s="18" t="s">
        <v>1563</v>
      </c>
      <c r="J452" s="25">
        <v>15360.5</v>
      </c>
      <c r="K452" s="25">
        <f t="shared" si="54"/>
        <v>15361</v>
      </c>
      <c r="L452" s="25">
        <v>74.9999999999982</v>
      </c>
      <c r="M452" s="25">
        <f t="shared" si="58"/>
        <v>15286</v>
      </c>
      <c r="N452" s="25">
        <v>162</v>
      </c>
      <c r="O452" s="25">
        <v>2264</v>
      </c>
      <c r="P452" s="25">
        <v>540</v>
      </c>
      <c r="Q452" s="25">
        <v>598</v>
      </c>
      <c r="R452" s="25">
        <v>552</v>
      </c>
      <c r="S452" s="25">
        <v>4346</v>
      </c>
      <c r="T452" s="25">
        <v>3152</v>
      </c>
      <c r="U452" s="25">
        <v>2010</v>
      </c>
      <c r="V452" s="25">
        <v>372</v>
      </c>
      <c r="W452" s="25">
        <v>388</v>
      </c>
      <c r="X452" s="25">
        <v>872</v>
      </c>
      <c r="Y452" s="25">
        <v>30</v>
      </c>
      <c r="Z452" s="25"/>
    </row>
    <row r="453" ht="24.1" customHeight="1" spans="1:26">
      <c r="A453" s="17" t="s">
        <v>1650</v>
      </c>
      <c r="B453" s="17" t="s">
        <v>1545</v>
      </c>
      <c r="C453" s="17" t="s">
        <v>1587</v>
      </c>
      <c r="D453" s="17" t="s">
        <v>1588</v>
      </c>
      <c r="E453" s="17" t="s">
        <v>1589</v>
      </c>
      <c r="F453" s="18" t="s">
        <v>40</v>
      </c>
      <c r="G453" s="18" t="s">
        <v>41</v>
      </c>
      <c r="H453" s="18" t="s">
        <v>42</v>
      </c>
      <c r="I453" s="18" t="s">
        <v>1651</v>
      </c>
      <c r="J453" s="25">
        <v>4631.68</v>
      </c>
      <c r="K453" s="25">
        <f t="shared" si="54"/>
        <v>4632</v>
      </c>
      <c r="L453" s="25">
        <v>326</v>
      </c>
      <c r="M453" s="25">
        <f t="shared" si="58"/>
        <v>4306</v>
      </c>
      <c r="N453" s="25">
        <v>253</v>
      </c>
      <c r="O453" s="25">
        <v>715</v>
      </c>
      <c r="P453" s="25">
        <v>406</v>
      </c>
      <c r="Q453" s="25">
        <v>381</v>
      </c>
      <c r="R453" s="25">
        <v>391</v>
      </c>
      <c r="S453" s="25">
        <v>359</v>
      </c>
      <c r="T453" s="25">
        <v>640</v>
      </c>
      <c r="U453" s="25">
        <v>286</v>
      </c>
      <c r="V453" s="25">
        <v>262</v>
      </c>
      <c r="W453" s="25">
        <v>288</v>
      </c>
      <c r="X453" s="25">
        <v>325</v>
      </c>
      <c r="Y453" s="25"/>
      <c r="Z453" s="25"/>
    </row>
    <row r="454" ht="24.1" customHeight="1" spans="1:26">
      <c r="A454" s="17" t="s">
        <v>1652</v>
      </c>
      <c r="B454" s="17" t="s">
        <v>1545</v>
      </c>
      <c r="C454" s="17" t="s">
        <v>1653</v>
      </c>
      <c r="D454" s="17" t="s">
        <v>1654</v>
      </c>
      <c r="E454" s="17" t="s">
        <v>1655</v>
      </c>
      <c r="F454" s="18" t="s">
        <v>58</v>
      </c>
      <c r="G454" s="18" t="s">
        <v>41</v>
      </c>
      <c r="H454" s="18" t="s">
        <v>42</v>
      </c>
      <c r="I454" s="18" t="s">
        <v>1604</v>
      </c>
      <c r="J454" s="25">
        <v>12850</v>
      </c>
      <c r="K454" s="25">
        <f t="shared" ref="K454:K517" si="59">SUM(L454:M454)</f>
        <v>12850</v>
      </c>
      <c r="L454" s="25">
        <v>0</v>
      </c>
      <c r="M454" s="25">
        <f t="shared" si="58"/>
        <v>12850</v>
      </c>
      <c r="N454" s="25"/>
      <c r="O454" s="25"/>
      <c r="P454" s="25">
        <v>1500</v>
      </c>
      <c r="Q454" s="25"/>
      <c r="R454" s="25">
        <v>1500</v>
      </c>
      <c r="S454" s="25">
        <v>3150</v>
      </c>
      <c r="T454" s="25">
        <v>3150</v>
      </c>
      <c r="U454" s="25">
        <v>2190</v>
      </c>
      <c r="V454" s="25"/>
      <c r="W454" s="25">
        <v>10</v>
      </c>
      <c r="X454" s="25">
        <v>1350</v>
      </c>
      <c r="Y454" s="25"/>
      <c r="Z454" s="25"/>
    </row>
    <row r="455" ht="24.1" customHeight="1" spans="1:26">
      <c r="A455" s="17" t="s">
        <v>1656</v>
      </c>
      <c r="B455" s="17" t="s">
        <v>1545</v>
      </c>
      <c r="C455" s="17" t="s">
        <v>1657</v>
      </c>
      <c r="D455" s="17" t="s">
        <v>1658</v>
      </c>
      <c r="E455" s="17" t="s">
        <v>1659</v>
      </c>
      <c r="F455" s="18" t="s">
        <v>40</v>
      </c>
      <c r="G455" s="18" t="s">
        <v>41</v>
      </c>
      <c r="H455" s="18" t="s">
        <v>42</v>
      </c>
      <c r="I455" s="18" t="s">
        <v>1618</v>
      </c>
      <c r="J455" s="25">
        <v>60</v>
      </c>
      <c r="K455" s="25">
        <f t="shared" si="59"/>
        <v>60</v>
      </c>
      <c r="L455" s="25">
        <v>60</v>
      </c>
      <c r="M455" s="25">
        <f t="shared" si="58"/>
        <v>0</v>
      </c>
      <c r="N455" s="25"/>
      <c r="O455" s="25"/>
      <c r="P455" s="25"/>
      <c r="Q455" s="25"/>
      <c r="R455" s="25"/>
      <c r="S455" s="25"/>
      <c r="T455" s="25"/>
      <c r="U455" s="25"/>
      <c r="V455" s="25"/>
      <c r="W455" s="25"/>
      <c r="X455" s="25"/>
      <c r="Y455" s="25"/>
      <c r="Z455" s="25"/>
    </row>
    <row r="456" ht="24.1" customHeight="1" spans="1:26">
      <c r="A456" s="17" t="s">
        <v>1660</v>
      </c>
      <c r="B456" s="17" t="s">
        <v>1545</v>
      </c>
      <c r="C456" s="17" t="s">
        <v>1661</v>
      </c>
      <c r="D456" s="17" t="s">
        <v>1662</v>
      </c>
      <c r="E456" s="17" t="s">
        <v>1663</v>
      </c>
      <c r="F456" s="18" t="s">
        <v>58</v>
      </c>
      <c r="G456" s="18" t="s">
        <v>41</v>
      </c>
      <c r="H456" s="18" t="s">
        <v>42</v>
      </c>
      <c r="I456" s="18" t="s">
        <v>1568</v>
      </c>
      <c r="J456" s="25">
        <v>10669</v>
      </c>
      <c r="K456" s="25">
        <f t="shared" si="59"/>
        <v>10669</v>
      </c>
      <c r="L456" s="25">
        <v>0</v>
      </c>
      <c r="M456" s="25">
        <f t="shared" si="58"/>
        <v>10669</v>
      </c>
      <c r="N456" s="25">
        <v>554</v>
      </c>
      <c r="O456" s="25">
        <v>1626</v>
      </c>
      <c r="P456" s="25">
        <v>662</v>
      </c>
      <c r="Q456" s="25">
        <v>1000</v>
      </c>
      <c r="R456" s="25">
        <v>1752</v>
      </c>
      <c r="S456" s="25">
        <v>760</v>
      </c>
      <c r="T456" s="25">
        <v>969</v>
      </c>
      <c r="U456" s="25">
        <v>855</v>
      </c>
      <c r="V456" s="25">
        <v>1106</v>
      </c>
      <c r="W456" s="25">
        <v>476</v>
      </c>
      <c r="X456" s="25">
        <v>654</v>
      </c>
      <c r="Y456" s="25">
        <v>255</v>
      </c>
      <c r="Z456" s="25"/>
    </row>
    <row r="457" ht="24.1" customHeight="1" spans="1:26">
      <c r="A457" s="17" t="s">
        <v>1664</v>
      </c>
      <c r="B457" s="17" t="s">
        <v>1545</v>
      </c>
      <c r="C457" s="17" t="s">
        <v>1665</v>
      </c>
      <c r="D457" s="17" t="s">
        <v>1666</v>
      </c>
      <c r="E457" s="17" t="s">
        <v>1667</v>
      </c>
      <c r="F457" s="18" t="s">
        <v>40</v>
      </c>
      <c r="G457" s="18" t="s">
        <v>41</v>
      </c>
      <c r="H457" s="18" t="s">
        <v>42</v>
      </c>
      <c r="I457" s="18" t="s">
        <v>1668</v>
      </c>
      <c r="J457" s="25">
        <v>305</v>
      </c>
      <c r="K457" s="25">
        <f t="shared" si="59"/>
        <v>305</v>
      </c>
      <c r="L457" s="25">
        <v>42</v>
      </c>
      <c r="M457" s="25">
        <f t="shared" si="58"/>
        <v>263</v>
      </c>
      <c r="N457" s="25"/>
      <c r="O457" s="25"/>
      <c r="P457" s="25"/>
      <c r="Q457" s="25"/>
      <c r="R457" s="25"/>
      <c r="S457" s="25">
        <v>46</v>
      </c>
      <c r="T457" s="25"/>
      <c r="U457" s="25"/>
      <c r="V457" s="25"/>
      <c r="W457" s="25"/>
      <c r="X457" s="25">
        <v>217</v>
      </c>
      <c r="Y457" s="25"/>
      <c r="Z457" s="25"/>
    </row>
    <row r="458" ht="24.1" customHeight="1" spans="1:26">
      <c r="A458" s="17" t="s">
        <v>1669</v>
      </c>
      <c r="B458" s="17" t="s">
        <v>1545</v>
      </c>
      <c r="C458" s="17" t="s">
        <v>1574</v>
      </c>
      <c r="D458" s="17" t="s">
        <v>1670</v>
      </c>
      <c r="E458" s="17" t="s">
        <v>1671</v>
      </c>
      <c r="F458" s="18" t="s">
        <v>40</v>
      </c>
      <c r="G458" s="18" t="s">
        <v>41</v>
      </c>
      <c r="H458" s="18" t="s">
        <v>42</v>
      </c>
      <c r="I458" s="18" t="s">
        <v>1563</v>
      </c>
      <c r="J458" s="25">
        <v>2627</v>
      </c>
      <c r="K458" s="25">
        <f t="shared" si="59"/>
        <v>2627</v>
      </c>
      <c r="L458" s="25">
        <v>0</v>
      </c>
      <c r="M458" s="25">
        <f t="shared" si="58"/>
        <v>2627</v>
      </c>
      <c r="N458" s="25">
        <v>45</v>
      </c>
      <c r="O458" s="25">
        <v>195</v>
      </c>
      <c r="P458" s="25">
        <v>300</v>
      </c>
      <c r="Q458" s="25">
        <v>200</v>
      </c>
      <c r="R458" s="25">
        <v>55</v>
      </c>
      <c r="S458" s="25">
        <v>555</v>
      </c>
      <c r="T458" s="25">
        <v>645</v>
      </c>
      <c r="U458" s="25">
        <v>230</v>
      </c>
      <c r="V458" s="25">
        <v>30</v>
      </c>
      <c r="W458" s="25">
        <v>140</v>
      </c>
      <c r="X458" s="25">
        <v>220</v>
      </c>
      <c r="Y458" s="25">
        <v>12</v>
      </c>
      <c r="Z458" s="25"/>
    </row>
    <row r="459" ht="24.1" customHeight="1" spans="1:26">
      <c r="A459" s="17" t="s">
        <v>1672</v>
      </c>
      <c r="B459" s="17" t="s">
        <v>1545</v>
      </c>
      <c r="C459" s="17" t="s">
        <v>1673</v>
      </c>
      <c r="D459" s="17" t="s">
        <v>1674</v>
      </c>
      <c r="E459" s="17" t="s">
        <v>1675</v>
      </c>
      <c r="F459" s="18" t="s">
        <v>40</v>
      </c>
      <c r="G459" s="18" t="s">
        <v>41</v>
      </c>
      <c r="H459" s="18" t="s">
        <v>42</v>
      </c>
      <c r="I459" s="18" t="s">
        <v>1563</v>
      </c>
      <c r="J459" s="25">
        <v>4464.5</v>
      </c>
      <c r="K459" s="25">
        <f t="shared" si="59"/>
        <v>4465</v>
      </c>
      <c r="L459" s="25">
        <v>458</v>
      </c>
      <c r="M459" s="25">
        <f t="shared" si="58"/>
        <v>4007</v>
      </c>
      <c r="N459" s="25">
        <v>1</v>
      </c>
      <c r="O459" s="25">
        <v>152</v>
      </c>
      <c r="P459" s="25">
        <v>967</v>
      </c>
      <c r="Q459" s="25">
        <v>642</v>
      </c>
      <c r="R459" s="25">
        <v>2</v>
      </c>
      <c r="S459" s="25">
        <v>579</v>
      </c>
      <c r="T459" s="25">
        <v>1465</v>
      </c>
      <c r="U459" s="25">
        <v>2</v>
      </c>
      <c r="V459" s="25">
        <v>105</v>
      </c>
      <c r="W459" s="25">
        <v>90</v>
      </c>
      <c r="X459" s="25">
        <v>1</v>
      </c>
      <c r="Y459" s="25">
        <v>1</v>
      </c>
      <c r="Z459" s="25"/>
    </row>
    <row r="460" ht="24.1" customHeight="1" spans="1:26">
      <c r="A460" s="17" t="s">
        <v>1676</v>
      </c>
      <c r="B460" s="17" t="s">
        <v>1545</v>
      </c>
      <c r="C460" s="17" t="s">
        <v>1677</v>
      </c>
      <c r="D460" s="17" t="s">
        <v>1678</v>
      </c>
      <c r="E460" s="17" t="s">
        <v>1679</v>
      </c>
      <c r="F460" s="18" t="s">
        <v>58</v>
      </c>
      <c r="G460" s="18" t="s">
        <v>41</v>
      </c>
      <c r="H460" s="18" t="s">
        <v>42</v>
      </c>
      <c r="I460" s="18" t="s">
        <v>1680</v>
      </c>
      <c r="J460" s="25">
        <v>0</v>
      </c>
      <c r="K460" s="25">
        <f t="shared" si="59"/>
        <v>0</v>
      </c>
      <c r="L460" s="25">
        <v>0</v>
      </c>
      <c r="M460" s="25">
        <f t="shared" si="58"/>
        <v>0</v>
      </c>
      <c r="N460" s="25"/>
      <c r="O460" s="25"/>
      <c r="P460" s="25"/>
      <c r="Q460" s="25"/>
      <c r="R460" s="25"/>
      <c r="S460" s="25"/>
      <c r="T460" s="25"/>
      <c r="U460" s="25"/>
      <c r="V460" s="25"/>
      <c r="W460" s="25"/>
      <c r="X460" s="25"/>
      <c r="Y460" s="25"/>
      <c r="Z460" s="25"/>
    </row>
    <row r="461" ht="24.1" customHeight="1" spans="1:26">
      <c r="A461" s="17" t="s">
        <v>1681</v>
      </c>
      <c r="B461" s="17" t="s">
        <v>1545</v>
      </c>
      <c r="C461" s="17" t="s">
        <v>1682</v>
      </c>
      <c r="D461" s="17" t="s">
        <v>1683</v>
      </c>
      <c r="E461" s="17" t="s">
        <v>1684</v>
      </c>
      <c r="F461" s="18" t="s">
        <v>40</v>
      </c>
      <c r="G461" s="18" t="s">
        <v>41</v>
      </c>
      <c r="H461" s="18" t="s">
        <v>42</v>
      </c>
      <c r="I461" s="18" t="s">
        <v>1641</v>
      </c>
      <c r="J461" s="25">
        <v>413.52</v>
      </c>
      <c r="K461" s="25">
        <f t="shared" si="59"/>
        <v>414</v>
      </c>
      <c r="L461" s="25">
        <v>0</v>
      </c>
      <c r="M461" s="25">
        <f t="shared" si="58"/>
        <v>414</v>
      </c>
      <c r="N461" s="25"/>
      <c r="O461" s="25">
        <v>24</v>
      </c>
      <c r="P461" s="25"/>
      <c r="Q461" s="25"/>
      <c r="R461" s="25"/>
      <c r="S461" s="25"/>
      <c r="T461" s="25"/>
      <c r="U461" s="25">
        <v>141</v>
      </c>
      <c r="V461" s="25"/>
      <c r="W461" s="25">
        <v>99</v>
      </c>
      <c r="X461" s="25">
        <v>150</v>
      </c>
      <c r="Y461" s="25"/>
      <c r="Z461" s="25"/>
    </row>
    <row r="462" ht="24.1" customHeight="1" spans="1:26">
      <c r="A462" s="17" t="s">
        <v>1685</v>
      </c>
      <c r="B462" s="17" t="s">
        <v>1545</v>
      </c>
      <c r="C462" s="17" t="s">
        <v>1686</v>
      </c>
      <c r="D462" s="17" t="s">
        <v>1687</v>
      </c>
      <c r="E462" s="17" t="s">
        <v>1688</v>
      </c>
      <c r="F462" s="18" t="s">
        <v>58</v>
      </c>
      <c r="G462" s="18" t="s">
        <v>41</v>
      </c>
      <c r="H462" s="18" t="s">
        <v>42</v>
      </c>
      <c r="I462" s="18" t="s">
        <v>1689</v>
      </c>
      <c r="J462" s="25">
        <v>140</v>
      </c>
      <c r="K462" s="25">
        <f t="shared" si="59"/>
        <v>140</v>
      </c>
      <c r="L462" s="25">
        <v>0</v>
      </c>
      <c r="M462" s="25">
        <f t="shared" si="58"/>
        <v>140</v>
      </c>
      <c r="N462" s="25"/>
      <c r="O462" s="25"/>
      <c r="P462" s="25"/>
      <c r="Q462" s="25"/>
      <c r="R462" s="25">
        <v>80</v>
      </c>
      <c r="S462" s="25"/>
      <c r="T462" s="25"/>
      <c r="U462" s="25"/>
      <c r="V462" s="25">
        <v>30</v>
      </c>
      <c r="W462" s="25"/>
      <c r="X462" s="25">
        <v>30</v>
      </c>
      <c r="Y462" s="25"/>
      <c r="Z462" s="25"/>
    </row>
    <row r="463" ht="24.1" customHeight="1" spans="1:26">
      <c r="A463" s="17" t="s">
        <v>1690</v>
      </c>
      <c r="B463" s="17" t="s">
        <v>1545</v>
      </c>
      <c r="C463" s="17" t="s">
        <v>1691</v>
      </c>
      <c r="D463" s="17" t="s">
        <v>1692</v>
      </c>
      <c r="E463" s="17" t="s">
        <v>1693</v>
      </c>
      <c r="F463" s="18" t="s">
        <v>58</v>
      </c>
      <c r="G463" s="18" t="s">
        <v>41</v>
      </c>
      <c r="H463" s="18" t="s">
        <v>42</v>
      </c>
      <c r="I463" s="18" t="s">
        <v>1618</v>
      </c>
      <c r="J463" s="25">
        <v>1467</v>
      </c>
      <c r="K463" s="25">
        <f t="shared" si="59"/>
        <v>1467</v>
      </c>
      <c r="L463" s="25">
        <v>40</v>
      </c>
      <c r="M463" s="25">
        <f t="shared" si="58"/>
        <v>1427</v>
      </c>
      <c r="N463" s="25">
        <v>30</v>
      </c>
      <c r="O463" s="25">
        <v>40</v>
      </c>
      <c r="P463" s="25">
        <v>100</v>
      </c>
      <c r="Q463" s="25">
        <v>6</v>
      </c>
      <c r="R463" s="25">
        <v>177</v>
      </c>
      <c r="S463" s="25">
        <v>50</v>
      </c>
      <c r="T463" s="25">
        <v>225</v>
      </c>
      <c r="U463" s="25">
        <v>249</v>
      </c>
      <c r="V463" s="25">
        <v>10</v>
      </c>
      <c r="W463" s="25">
        <v>30</v>
      </c>
      <c r="X463" s="25">
        <v>10</v>
      </c>
      <c r="Y463" s="25">
        <v>500</v>
      </c>
      <c r="Z463" s="25"/>
    </row>
    <row r="464" ht="24.1" customHeight="1" spans="1:26">
      <c r="A464" s="17" t="s">
        <v>1694</v>
      </c>
      <c r="B464" s="17" t="s">
        <v>1545</v>
      </c>
      <c r="C464" s="17" t="s">
        <v>1695</v>
      </c>
      <c r="D464" s="17" t="s">
        <v>1696</v>
      </c>
      <c r="E464" s="17" t="s">
        <v>1697</v>
      </c>
      <c r="F464" s="18" t="s">
        <v>58</v>
      </c>
      <c r="G464" s="18" t="s">
        <v>41</v>
      </c>
      <c r="H464" s="18" t="s">
        <v>42</v>
      </c>
      <c r="I464" s="18" t="s">
        <v>1563</v>
      </c>
      <c r="J464" s="25">
        <v>24556</v>
      </c>
      <c r="K464" s="25">
        <f t="shared" si="59"/>
        <v>24556</v>
      </c>
      <c r="L464" s="25">
        <v>0</v>
      </c>
      <c r="M464" s="25">
        <f t="shared" si="58"/>
        <v>24556</v>
      </c>
      <c r="N464" s="25">
        <v>418</v>
      </c>
      <c r="O464" s="25">
        <v>1785</v>
      </c>
      <c r="P464" s="25">
        <v>2842</v>
      </c>
      <c r="Q464" s="25">
        <v>1883</v>
      </c>
      <c r="R464" s="25">
        <v>555</v>
      </c>
      <c r="S464" s="25">
        <v>5182</v>
      </c>
      <c r="T464" s="25">
        <v>6022</v>
      </c>
      <c r="U464" s="25">
        <v>2145</v>
      </c>
      <c r="V464" s="25">
        <v>280</v>
      </c>
      <c r="W464" s="25">
        <v>1303</v>
      </c>
      <c r="X464" s="25">
        <v>2046</v>
      </c>
      <c r="Y464" s="25">
        <v>95</v>
      </c>
      <c r="Z464" s="25"/>
    </row>
    <row r="465" ht="24.1" customHeight="1" spans="1:26">
      <c r="A465" s="17" t="s">
        <v>1698</v>
      </c>
      <c r="B465" s="17" t="s">
        <v>1545</v>
      </c>
      <c r="C465" s="17" t="s">
        <v>1677</v>
      </c>
      <c r="D465" s="17" t="s">
        <v>1699</v>
      </c>
      <c r="E465" s="17" t="s">
        <v>1700</v>
      </c>
      <c r="F465" s="18" t="s">
        <v>58</v>
      </c>
      <c r="G465" s="18" t="s">
        <v>41</v>
      </c>
      <c r="H465" s="18" t="s">
        <v>42</v>
      </c>
      <c r="I465" s="18" t="s">
        <v>1680</v>
      </c>
      <c r="J465" s="25">
        <v>170</v>
      </c>
      <c r="K465" s="25">
        <f t="shared" si="59"/>
        <v>170</v>
      </c>
      <c r="L465" s="25">
        <v>102</v>
      </c>
      <c r="M465" s="25">
        <f t="shared" si="58"/>
        <v>68</v>
      </c>
      <c r="N465" s="25"/>
      <c r="O465" s="25"/>
      <c r="P465" s="25"/>
      <c r="Q465" s="25"/>
      <c r="R465" s="25"/>
      <c r="S465" s="25"/>
      <c r="T465" s="25">
        <v>68</v>
      </c>
      <c r="U465" s="25"/>
      <c r="V465" s="25"/>
      <c r="W465" s="25"/>
      <c r="X465" s="25"/>
      <c r="Y465" s="25"/>
      <c r="Z465" s="25"/>
    </row>
    <row r="466" ht="24.1" customHeight="1" spans="1:26">
      <c r="A466" s="17" t="s">
        <v>1701</v>
      </c>
      <c r="B466" s="17" t="s">
        <v>1545</v>
      </c>
      <c r="C466" s="17" t="s">
        <v>1702</v>
      </c>
      <c r="D466" s="17" t="s">
        <v>1703</v>
      </c>
      <c r="E466" s="17" t="s">
        <v>1704</v>
      </c>
      <c r="F466" s="18" t="s">
        <v>58</v>
      </c>
      <c r="G466" s="18" t="s">
        <v>41</v>
      </c>
      <c r="H466" s="18" t="s">
        <v>42</v>
      </c>
      <c r="I466" s="18" t="s">
        <v>1568</v>
      </c>
      <c r="J466" s="25">
        <v>3836</v>
      </c>
      <c r="K466" s="25">
        <f t="shared" si="59"/>
        <v>3836</v>
      </c>
      <c r="L466" s="25">
        <v>0</v>
      </c>
      <c r="M466" s="25">
        <f t="shared" si="58"/>
        <v>3836</v>
      </c>
      <c r="N466" s="25">
        <v>75</v>
      </c>
      <c r="O466" s="25">
        <v>345</v>
      </c>
      <c r="P466" s="25">
        <v>209</v>
      </c>
      <c r="Q466" s="25">
        <v>166</v>
      </c>
      <c r="R466" s="25">
        <v>812</v>
      </c>
      <c r="S466" s="25">
        <v>626</v>
      </c>
      <c r="T466" s="25">
        <v>534</v>
      </c>
      <c r="U466" s="25">
        <v>114</v>
      </c>
      <c r="V466" s="25">
        <v>728</v>
      </c>
      <c r="W466" s="25">
        <v>107</v>
      </c>
      <c r="X466" s="25">
        <v>102</v>
      </c>
      <c r="Y466" s="25">
        <v>18</v>
      </c>
      <c r="Z466" s="25"/>
    </row>
    <row r="467" ht="24.1" customHeight="1" spans="1:26">
      <c r="A467" s="17" t="s">
        <v>1705</v>
      </c>
      <c r="B467" s="17" t="s">
        <v>1545</v>
      </c>
      <c r="C467" s="17" t="s">
        <v>1706</v>
      </c>
      <c r="D467" s="17" t="s">
        <v>1707</v>
      </c>
      <c r="E467" s="17" t="s">
        <v>1708</v>
      </c>
      <c r="F467" s="18" t="s">
        <v>40</v>
      </c>
      <c r="G467" s="18" t="s">
        <v>41</v>
      </c>
      <c r="H467" s="18" t="s">
        <v>42</v>
      </c>
      <c r="I467" s="18" t="s">
        <v>1553</v>
      </c>
      <c r="J467" s="25">
        <v>1540</v>
      </c>
      <c r="K467" s="25">
        <f t="shared" si="59"/>
        <v>1540</v>
      </c>
      <c r="L467" s="25">
        <v>409</v>
      </c>
      <c r="M467" s="25">
        <f t="shared" si="58"/>
        <v>1131</v>
      </c>
      <c r="N467" s="25">
        <v>70</v>
      </c>
      <c r="O467" s="25">
        <v>208</v>
      </c>
      <c r="P467" s="25">
        <v>109</v>
      </c>
      <c r="Q467" s="25">
        <v>87</v>
      </c>
      <c r="R467" s="25">
        <v>127</v>
      </c>
      <c r="S467" s="25">
        <v>94</v>
      </c>
      <c r="T467" s="25">
        <v>102</v>
      </c>
      <c r="U467" s="25">
        <v>65</v>
      </c>
      <c r="V467" s="25">
        <v>96</v>
      </c>
      <c r="W467" s="25">
        <v>57</v>
      </c>
      <c r="X467" s="25">
        <v>47</v>
      </c>
      <c r="Y467" s="25">
        <v>69</v>
      </c>
      <c r="Z467" s="25"/>
    </row>
    <row r="468" ht="24.1" customHeight="1" spans="1:26">
      <c r="A468" s="17" t="s">
        <v>1709</v>
      </c>
      <c r="B468" s="17" t="s">
        <v>1545</v>
      </c>
      <c r="C468" s="17" t="s">
        <v>1710</v>
      </c>
      <c r="D468" s="17" t="s">
        <v>1711</v>
      </c>
      <c r="E468" s="17" t="s">
        <v>1712</v>
      </c>
      <c r="F468" s="18" t="s">
        <v>40</v>
      </c>
      <c r="G468" s="18" t="s">
        <v>41</v>
      </c>
      <c r="H468" s="18" t="s">
        <v>42</v>
      </c>
      <c r="I468" s="18" t="s">
        <v>1563</v>
      </c>
      <c r="J468" s="25">
        <v>120</v>
      </c>
      <c r="K468" s="25">
        <f t="shared" si="59"/>
        <v>120</v>
      </c>
      <c r="L468" s="25">
        <v>35</v>
      </c>
      <c r="M468" s="25">
        <f t="shared" si="58"/>
        <v>85</v>
      </c>
      <c r="N468" s="25"/>
      <c r="O468" s="25">
        <v>15</v>
      </c>
      <c r="P468" s="25"/>
      <c r="Q468" s="25"/>
      <c r="R468" s="25"/>
      <c r="S468" s="25"/>
      <c r="T468" s="25">
        <v>70</v>
      </c>
      <c r="U468" s="25"/>
      <c r="V468" s="25"/>
      <c r="W468" s="25"/>
      <c r="X468" s="25"/>
      <c r="Y468" s="25"/>
      <c r="Z468" s="25"/>
    </row>
    <row r="469" ht="24.1" customHeight="1" spans="1:26">
      <c r="A469" s="17" t="s">
        <v>1713</v>
      </c>
      <c r="B469" s="17" t="s">
        <v>1545</v>
      </c>
      <c r="C469" s="17" t="s">
        <v>1714</v>
      </c>
      <c r="D469" s="17" t="s">
        <v>1715</v>
      </c>
      <c r="E469" s="17" t="s">
        <v>1716</v>
      </c>
      <c r="F469" s="18" t="s">
        <v>58</v>
      </c>
      <c r="G469" s="18" t="s">
        <v>41</v>
      </c>
      <c r="H469" s="18" t="s">
        <v>42</v>
      </c>
      <c r="I469" s="18" t="s">
        <v>1558</v>
      </c>
      <c r="J469" s="25">
        <v>3980</v>
      </c>
      <c r="K469" s="25">
        <f t="shared" si="59"/>
        <v>3980</v>
      </c>
      <c r="L469" s="25">
        <v>0</v>
      </c>
      <c r="M469" s="25">
        <f t="shared" si="58"/>
        <v>3980</v>
      </c>
      <c r="N469" s="25">
        <v>3180</v>
      </c>
      <c r="O469" s="25"/>
      <c r="P469" s="25"/>
      <c r="Q469" s="25">
        <v>800</v>
      </c>
      <c r="R469" s="25"/>
      <c r="S469" s="25"/>
      <c r="T469" s="25"/>
      <c r="U469" s="25"/>
      <c r="V469" s="25"/>
      <c r="W469" s="25"/>
      <c r="X469" s="25"/>
      <c r="Y469" s="25"/>
      <c r="Z469" s="25"/>
    </row>
    <row r="470" s="1" customFormat="1" ht="24.1" customHeight="1" spans="1:26">
      <c r="A470" s="19" t="s">
        <v>1717</v>
      </c>
      <c r="B470" s="19" t="s">
        <v>1545</v>
      </c>
      <c r="C470" s="19" t="s">
        <v>1718</v>
      </c>
      <c r="D470" s="19" t="s">
        <v>1719</v>
      </c>
      <c r="E470" s="19" t="s">
        <v>1720</v>
      </c>
      <c r="F470" s="20" t="s">
        <v>58</v>
      </c>
      <c r="G470" s="20" t="s">
        <v>41</v>
      </c>
      <c r="H470" s="20" t="s">
        <v>42</v>
      </c>
      <c r="I470" s="20" t="s">
        <v>1721</v>
      </c>
      <c r="J470" s="26">
        <v>189996.61</v>
      </c>
      <c r="K470" s="26">
        <f t="shared" si="59"/>
        <v>189997</v>
      </c>
      <c r="L470" s="26">
        <v>0</v>
      </c>
      <c r="M470" s="26">
        <f t="shared" si="58"/>
        <v>189997</v>
      </c>
      <c r="N470" s="26">
        <v>5823</v>
      </c>
      <c r="O470" s="26">
        <v>21236</v>
      </c>
      <c r="P470" s="26">
        <v>14614</v>
      </c>
      <c r="Q470" s="26">
        <v>1502</v>
      </c>
      <c r="R470" s="26">
        <v>5978</v>
      </c>
      <c r="S470" s="26">
        <v>43502</v>
      </c>
      <c r="T470" s="26">
        <v>40656</v>
      </c>
      <c r="U470" s="26">
        <v>22831</v>
      </c>
      <c r="V470" s="26">
        <v>2275</v>
      </c>
      <c r="W470" s="26">
        <v>8445</v>
      </c>
      <c r="X470" s="26">
        <v>22855</v>
      </c>
      <c r="Y470" s="26">
        <v>280</v>
      </c>
      <c r="Z470" s="26"/>
    </row>
    <row r="471" ht="24.1" customHeight="1" spans="1:26">
      <c r="A471" s="17" t="s">
        <v>1722</v>
      </c>
      <c r="B471" s="17" t="s">
        <v>1545</v>
      </c>
      <c r="C471" s="17" t="s">
        <v>1723</v>
      </c>
      <c r="D471" s="17" t="s">
        <v>1724</v>
      </c>
      <c r="E471" s="17" t="s">
        <v>1725</v>
      </c>
      <c r="F471" s="18" t="s">
        <v>58</v>
      </c>
      <c r="G471" s="18" t="s">
        <v>41</v>
      </c>
      <c r="H471" s="18" t="s">
        <v>42</v>
      </c>
      <c r="I471" s="18" t="s">
        <v>1726</v>
      </c>
      <c r="J471" s="25">
        <v>6128.22</v>
      </c>
      <c r="K471" s="25">
        <f t="shared" si="59"/>
        <v>6128</v>
      </c>
      <c r="L471" s="25">
        <v>0</v>
      </c>
      <c r="M471" s="25">
        <f t="shared" si="58"/>
        <v>6128</v>
      </c>
      <c r="N471" s="25">
        <v>105</v>
      </c>
      <c r="O471" s="25">
        <v>1176</v>
      </c>
      <c r="P471" s="25">
        <v>152</v>
      </c>
      <c r="Q471" s="25">
        <v>422</v>
      </c>
      <c r="R471" s="25">
        <v>457</v>
      </c>
      <c r="S471" s="25">
        <v>215</v>
      </c>
      <c r="T471" s="25">
        <v>929</v>
      </c>
      <c r="U471" s="25">
        <v>747</v>
      </c>
      <c r="V471" s="25">
        <v>314</v>
      </c>
      <c r="W471" s="25">
        <v>587</v>
      </c>
      <c r="X471" s="25">
        <v>963</v>
      </c>
      <c r="Y471" s="25">
        <v>61</v>
      </c>
      <c r="Z471" s="25"/>
    </row>
    <row r="472" ht="24.1" customHeight="1" spans="1:26">
      <c r="A472" s="17" t="s">
        <v>1727</v>
      </c>
      <c r="B472" s="17" t="s">
        <v>1545</v>
      </c>
      <c r="C472" s="17" t="s">
        <v>1728</v>
      </c>
      <c r="D472" s="17" t="s">
        <v>1729</v>
      </c>
      <c r="E472" s="17" t="s">
        <v>1730</v>
      </c>
      <c r="F472" s="18" t="s">
        <v>58</v>
      </c>
      <c r="G472" s="18" t="s">
        <v>41</v>
      </c>
      <c r="H472" s="18" t="s">
        <v>42</v>
      </c>
      <c r="I472" s="18" t="s">
        <v>1726</v>
      </c>
      <c r="J472" s="25">
        <v>2200</v>
      </c>
      <c r="K472" s="25">
        <f t="shared" si="59"/>
        <v>2200</v>
      </c>
      <c r="L472" s="25">
        <v>0</v>
      </c>
      <c r="M472" s="25">
        <f t="shared" si="58"/>
        <v>2200</v>
      </c>
      <c r="N472" s="25"/>
      <c r="O472" s="25">
        <v>527</v>
      </c>
      <c r="P472" s="25">
        <v>174</v>
      </c>
      <c r="Q472" s="25">
        <v>269</v>
      </c>
      <c r="R472" s="25">
        <v>263</v>
      </c>
      <c r="S472" s="25">
        <v>224</v>
      </c>
      <c r="T472" s="25">
        <v>111</v>
      </c>
      <c r="U472" s="25">
        <v>50</v>
      </c>
      <c r="V472" s="25"/>
      <c r="W472" s="25">
        <v>181</v>
      </c>
      <c r="X472" s="25">
        <v>31</v>
      </c>
      <c r="Y472" s="25">
        <v>370</v>
      </c>
      <c r="Z472" s="25"/>
    </row>
    <row r="473" ht="36.15" customHeight="1" spans="1:26">
      <c r="A473" s="17" t="s">
        <v>1731</v>
      </c>
      <c r="B473" s="17" t="s">
        <v>1545</v>
      </c>
      <c r="C473" s="17" t="s">
        <v>1732</v>
      </c>
      <c r="D473" s="17" t="s">
        <v>1733</v>
      </c>
      <c r="E473" s="17" t="s">
        <v>1734</v>
      </c>
      <c r="F473" s="18" t="s">
        <v>40</v>
      </c>
      <c r="G473" s="18" t="s">
        <v>41</v>
      </c>
      <c r="H473" s="18" t="s">
        <v>42</v>
      </c>
      <c r="I473" s="18" t="s">
        <v>1726</v>
      </c>
      <c r="J473" s="25">
        <v>1010.91</v>
      </c>
      <c r="K473" s="25">
        <f t="shared" si="59"/>
        <v>1011</v>
      </c>
      <c r="L473" s="25">
        <v>0</v>
      </c>
      <c r="M473" s="25">
        <f t="shared" si="58"/>
        <v>1011</v>
      </c>
      <c r="N473" s="25">
        <v>71</v>
      </c>
      <c r="O473" s="25">
        <v>150</v>
      </c>
      <c r="P473" s="25">
        <v>96</v>
      </c>
      <c r="Q473" s="25">
        <v>85</v>
      </c>
      <c r="R473" s="25">
        <v>114</v>
      </c>
      <c r="S473" s="25">
        <v>101</v>
      </c>
      <c r="T473" s="25">
        <v>72</v>
      </c>
      <c r="U473" s="25">
        <v>59</v>
      </c>
      <c r="V473" s="25">
        <v>54</v>
      </c>
      <c r="W473" s="25">
        <v>99</v>
      </c>
      <c r="X473" s="25">
        <v>63</v>
      </c>
      <c r="Y473" s="25">
        <v>47</v>
      </c>
      <c r="Z473" s="25"/>
    </row>
    <row r="474" ht="24.1" customHeight="1" spans="1:26">
      <c r="A474" s="17" t="s">
        <v>1735</v>
      </c>
      <c r="B474" s="17" t="s">
        <v>1545</v>
      </c>
      <c r="C474" s="17" t="s">
        <v>1728</v>
      </c>
      <c r="D474" s="17" t="s">
        <v>1729</v>
      </c>
      <c r="E474" s="17" t="s">
        <v>1730</v>
      </c>
      <c r="F474" s="18" t="s">
        <v>58</v>
      </c>
      <c r="G474" s="18" t="s">
        <v>41</v>
      </c>
      <c r="H474" s="18" t="s">
        <v>42</v>
      </c>
      <c r="I474" s="18" t="s">
        <v>1736</v>
      </c>
      <c r="J474" s="25">
        <v>102</v>
      </c>
      <c r="K474" s="25">
        <f t="shared" si="59"/>
        <v>102</v>
      </c>
      <c r="L474" s="25">
        <v>2</v>
      </c>
      <c r="M474" s="25">
        <f t="shared" si="58"/>
        <v>100</v>
      </c>
      <c r="N474" s="25"/>
      <c r="O474" s="25"/>
      <c r="P474" s="25">
        <v>30</v>
      </c>
      <c r="Q474" s="25"/>
      <c r="R474" s="25"/>
      <c r="S474" s="25"/>
      <c r="T474" s="25">
        <v>20</v>
      </c>
      <c r="U474" s="25"/>
      <c r="V474" s="25">
        <v>20</v>
      </c>
      <c r="W474" s="25">
        <v>30</v>
      </c>
      <c r="X474" s="25"/>
      <c r="Y474" s="25"/>
      <c r="Z474" s="25"/>
    </row>
    <row r="475" ht="24.1" customHeight="1" spans="1:26">
      <c r="A475" s="17" t="s">
        <v>1737</v>
      </c>
      <c r="B475" s="17" t="s">
        <v>1545</v>
      </c>
      <c r="C475" s="17" t="s">
        <v>1728</v>
      </c>
      <c r="D475" s="17" t="s">
        <v>1729</v>
      </c>
      <c r="E475" s="17" t="s">
        <v>1730</v>
      </c>
      <c r="F475" s="18" t="s">
        <v>58</v>
      </c>
      <c r="G475" s="18" t="s">
        <v>41</v>
      </c>
      <c r="H475" s="18" t="s">
        <v>42</v>
      </c>
      <c r="I475" s="18" t="s">
        <v>1736</v>
      </c>
      <c r="J475" s="25">
        <v>300</v>
      </c>
      <c r="K475" s="25">
        <f t="shared" si="59"/>
        <v>300</v>
      </c>
      <c r="L475" s="25">
        <v>0</v>
      </c>
      <c r="M475" s="25">
        <f t="shared" si="58"/>
        <v>300</v>
      </c>
      <c r="N475" s="25"/>
      <c r="O475" s="25"/>
      <c r="P475" s="25"/>
      <c r="Q475" s="25"/>
      <c r="R475" s="25"/>
      <c r="S475" s="25"/>
      <c r="T475" s="25">
        <v>300</v>
      </c>
      <c r="U475" s="25"/>
      <c r="V475" s="25"/>
      <c r="W475" s="25"/>
      <c r="X475" s="25"/>
      <c r="Y475" s="25"/>
      <c r="Z475" s="25"/>
    </row>
    <row r="476" ht="24.1" customHeight="1" spans="1:26">
      <c r="A476" s="17" t="s">
        <v>1738</v>
      </c>
      <c r="B476" s="17" t="s">
        <v>1545</v>
      </c>
      <c r="C476" s="17" t="s">
        <v>1728</v>
      </c>
      <c r="D476" s="17" t="s">
        <v>1729</v>
      </c>
      <c r="E476" s="17" t="s">
        <v>1730</v>
      </c>
      <c r="F476" s="18" t="s">
        <v>58</v>
      </c>
      <c r="G476" s="18" t="s">
        <v>41</v>
      </c>
      <c r="H476" s="18" t="s">
        <v>42</v>
      </c>
      <c r="I476" s="18" t="s">
        <v>1736</v>
      </c>
      <c r="J476" s="25">
        <v>6642.45</v>
      </c>
      <c r="K476" s="25">
        <f t="shared" si="59"/>
        <v>6642</v>
      </c>
      <c r="L476" s="25">
        <v>0</v>
      </c>
      <c r="M476" s="25">
        <f t="shared" si="58"/>
        <v>6642</v>
      </c>
      <c r="N476" s="25"/>
      <c r="O476" s="25">
        <v>650</v>
      </c>
      <c r="P476" s="25">
        <v>14</v>
      </c>
      <c r="Q476" s="25">
        <v>1850</v>
      </c>
      <c r="R476" s="25"/>
      <c r="S476" s="25">
        <v>2038</v>
      </c>
      <c r="T476" s="25"/>
      <c r="U476" s="25"/>
      <c r="V476" s="25"/>
      <c r="W476" s="25">
        <v>740</v>
      </c>
      <c r="X476" s="25">
        <v>1350</v>
      </c>
      <c r="Y476" s="25"/>
      <c r="Z476" s="25"/>
    </row>
    <row r="477" ht="24.1" customHeight="1" spans="1:26">
      <c r="A477" s="17" t="s">
        <v>1739</v>
      </c>
      <c r="B477" s="17" t="s">
        <v>1545</v>
      </c>
      <c r="C477" s="17" t="s">
        <v>1732</v>
      </c>
      <c r="D477" s="17" t="s">
        <v>1733</v>
      </c>
      <c r="E477" s="17" t="s">
        <v>1734</v>
      </c>
      <c r="F477" s="18" t="s">
        <v>40</v>
      </c>
      <c r="G477" s="18" t="s">
        <v>41</v>
      </c>
      <c r="H477" s="18" t="s">
        <v>42</v>
      </c>
      <c r="I477" s="18" t="s">
        <v>1726</v>
      </c>
      <c r="J477" s="25">
        <v>1782</v>
      </c>
      <c r="K477" s="25">
        <f t="shared" si="59"/>
        <v>1782</v>
      </c>
      <c r="L477" s="25">
        <v>250</v>
      </c>
      <c r="M477" s="25">
        <f t="shared" si="58"/>
        <v>1532</v>
      </c>
      <c r="N477" s="25">
        <v>26</v>
      </c>
      <c r="O477" s="25">
        <v>124</v>
      </c>
      <c r="P477" s="25">
        <v>26</v>
      </c>
      <c r="Q477" s="25">
        <v>482</v>
      </c>
      <c r="R477" s="25">
        <v>32</v>
      </c>
      <c r="S477" s="25">
        <v>196</v>
      </c>
      <c r="T477" s="25">
        <v>6</v>
      </c>
      <c r="U477" s="25">
        <v>326</v>
      </c>
      <c r="V477" s="25">
        <v>66</v>
      </c>
      <c r="W477" s="25">
        <v>50</v>
      </c>
      <c r="X477" s="25">
        <v>146</v>
      </c>
      <c r="Y477" s="25">
        <v>52</v>
      </c>
      <c r="Z477" s="25"/>
    </row>
    <row r="478" ht="24.1" customHeight="1" spans="1:26">
      <c r="A478" s="17" t="s">
        <v>1740</v>
      </c>
      <c r="B478" s="17" t="s">
        <v>1545</v>
      </c>
      <c r="C478" s="17" t="s">
        <v>1728</v>
      </c>
      <c r="D478" s="17" t="s">
        <v>1729</v>
      </c>
      <c r="E478" s="17" t="s">
        <v>1730</v>
      </c>
      <c r="F478" s="18" t="s">
        <v>58</v>
      </c>
      <c r="G478" s="18" t="s">
        <v>41</v>
      </c>
      <c r="H478" s="18" t="s">
        <v>42</v>
      </c>
      <c r="I478" s="18" t="s">
        <v>1726</v>
      </c>
      <c r="J478" s="25">
        <v>40869.17</v>
      </c>
      <c r="K478" s="25">
        <f t="shared" si="59"/>
        <v>40869</v>
      </c>
      <c r="L478" s="25">
        <v>0</v>
      </c>
      <c r="M478" s="25">
        <f t="shared" si="58"/>
        <v>40869</v>
      </c>
      <c r="N478" s="25">
        <v>2545</v>
      </c>
      <c r="O478" s="25">
        <v>7592</v>
      </c>
      <c r="P478" s="25">
        <v>2388</v>
      </c>
      <c r="Q478" s="25">
        <v>2536</v>
      </c>
      <c r="R478" s="25">
        <v>4072</v>
      </c>
      <c r="S478" s="25">
        <v>7839</v>
      </c>
      <c r="T478" s="25">
        <v>4263</v>
      </c>
      <c r="U478" s="25">
        <v>3521</v>
      </c>
      <c r="V478" s="25">
        <v>511</v>
      </c>
      <c r="W478" s="25">
        <v>3807</v>
      </c>
      <c r="X478" s="25">
        <v>1734</v>
      </c>
      <c r="Y478" s="25">
        <v>61</v>
      </c>
      <c r="Z478" s="25"/>
    </row>
    <row r="479" ht="36.15" customHeight="1" spans="1:26">
      <c r="A479" s="17" t="s">
        <v>1741</v>
      </c>
      <c r="B479" s="17" t="s">
        <v>1545</v>
      </c>
      <c r="C479" s="17" t="s">
        <v>1742</v>
      </c>
      <c r="D479" s="17" t="s">
        <v>1743</v>
      </c>
      <c r="E479" s="17" t="s">
        <v>1744</v>
      </c>
      <c r="F479" s="18" t="s">
        <v>58</v>
      </c>
      <c r="G479" s="18" t="s">
        <v>41</v>
      </c>
      <c r="H479" s="18" t="s">
        <v>42</v>
      </c>
      <c r="I479" s="18" t="s">
        <v>1745</v>
      </c>
      <c r="J479" s="25">
        <v>3172.38</v>
      </c>
      <c r="K479" s="25">
        <f t="shared" si="59"/>
        <v>3173</v>
      </c>
      <c r="L479" s="25">
        <v>0</v>
      </c>
      <c r="M479" s="25">
        <f t="shared" si="58"/>
        <v>3173</v>
      </c>
      <c r="N479" s="25">
        <v>222</v>
      </c>
      <c r="O479" s="25">
        <v>471</v>
      </c>
      <c r="P479" s="25">
        <v>302</v>
      </c>
      <c r="Q479" s="25">
        <v>269</v>
      </c>
      <c r="R479" s="25">
        <v>357</v>
      </c>
      <c r="S479" s="25">
        <v>316</v>
      </c>
      <c r="T479" s="25">
        <v>227</v>
      </c>
      <c r="U479" s="25">
        <v>186</v>
      </c>
      <c r="V479" s="25">
        <v>169</v>
      </c>
      <c r="W479" s="25">
        <v>310</v>
      </c>
      <c r="X479" s="25">
        <v>197</v>
      </c>
      <c r="Y479" s="25">
        <v>147</v>
      </c>
      <c r="Z479" s="25"/>
    </row>
    <row r="480" ht="24.1" customHeight="1" spans="1:26">
      <c r="A480" s="17" t="s">
        <v>1746</v>
      </c>
      <c r="B480" s="17" t="s">
        <v>1545</v>
      </c>
      <c r="C480" s="17" t="s">
        <v>1728</v>
      </c>
      <c r="D480" s="17" t="s">
        <v>1729</v>
      </c>
      <c r="E480" s="17" t="s">
        <v>1730</v>
      </c>
      <c r="F480" s="18" t="s">
        <v>58</v>
      </c>
      <c r="G480" s="18" t="s">
        <v>41</v>
      </c>
      <c r="H480" s="18" t="s">
        <v>42</v>
      </c>
      <c r="I480" s="18" t="s">
        <v>1747</v>
      </c>
      <c r="J480" s="25">
        <v>588.85</v>
      </c>
      <c r="K480" s="25">
        <f t="shared" si="59"/>
        <v>589</v>
      </c>
      <c r="L480" s="25">
        <v>21</v>
      </c>
      <c r="M480" s="25">
        <f t="shared" si="58"/>
        <v>568</v>
      </c>
      <c r="N480" s="25"/>
      <c r="O480" s="25">
        <v>71</v>
      </c>
      <c r="P480" s="25"/>
      <c r="Q480" s="25"/>
      <c r="R480" s="25">
        <v>73</v>
      </c>
      <c r="S480" s="25">
        <v>73</v>
      </c>
      <c r="T480" s="25">
        <v>68</v>
      </c>
      <c r="U480" s="25">
        <v>79</v>
      </c>
      <c r="V480" s="25"/>
      <c r="W480" s="25">
        <v>87</v>
      </c>
      <c r="X480" s="25">
        <v>117</v>
      </c>
      <c r="Y480" s="25"/>
      <c r="Z480" s="25"/>
    </row>
    <row r="481" s="1" customFormat="1" ht="36.15" customHeight="1" spans="1:26">
      <c r="A481" s="19" t="s">
        <v>1748</v>
      </c>
      <c r="B481" s="19" t="s">
        <v>1545</v>
      </c>
      <c r="C481" s="19" t="s">
        <v>1749</v>
      </c>
      <c r="D481" s="19" t="s">
        <v>1750</v>
      </c>
      <c r="E481" s="19" t="s">
        <v>1751</v>
      </c>
      <c r="F481" s="20" t="s">
        <v>58</v>
      </c>
      <c r="G481" s="20" t="s">
        <v>41</v>
      </c>
      <c r="H481" s="20" t="s">
        <v>42</v>
      </c>
      <c r="I481" s="20" t="s">
        <v>1721</v>
      </c>
      <c r="J481" s="26">
        <v>264261.73</v>
      </c>
      <c r="K481" s="26">
        <f t="shared" si="59"/>
        <v>264261</v>
      </c>
      <c r="L481" s="26">
        <v>0</v>
      </c>
      <c r="M481" s="26">
        <f t="shared" si="58"/>
        <v>264261</v>
      </c>
      <c r="N481" s="26">
        <v>8354</v>
      </c>
      <c r="O481" s="26">
        <v>29430</v>
      </c>
      <c r="P481" s="26">
        <v>20286</v>
      </c>
      <c r="Q481" s="26">
        <v>1021</v>
      </c>
      <c r="R481" s="26">
        <v>8449</v>
      </c>
      <c r="S481" s="26">
        <v>62218</v>
      </c>
      <c r="T481" s="26">
        <v>57421</v>
      </c>
      <c r="U481" s="26">
        <v>32321</v>
      </c>
      <c r="V481" s="26">
        <v>3180</v>
      </c>
      <c r="W481" s="26">
        <v>11682</v>
      </c>
      <c r="X481" s="26">
        <v>29503</v>
      </c>
      <c r="Y481" s="26">
        <v>396</v>
      </c>
      <c r="Z481" s="26"/>
    </row>
    <row r="482" ht="24.1" customHeight="1" spans="1:26">
      <c r="A482" s="17" t="s">
        <v>1752</v>
      </c>
      <c r="B482" s="17" t="s">
        <v>1545</v>
      </c>
      <c r="C482" s="17" t="s">
        <v>1728</v>
      </c>
      <c r="D482" s="17" t="s">
        <v>1729</v>
      </c>
      <c r="E482" s="17" t="s">
        <v>1730</v>
      </c>
      <c r="F482" s="18" t="s">
        <v>58</v>
      </c>
      <c r="G482" s="18" t="s">
        <v>41</v>
      </c>
      <c r="H482" s="18" t="s">
        <v>42</v>
      </c>
      <c r="I482" s="18" t="s">
        <v>1753</v>
      </c>
      <c r="J482" s="25">
        <v>80</v>
      </c>
      <c r="K482" s="25">
        <f t="shared" si="59"/>
        <v>80</v>
      </c>
      <c r="L482" s="25">
        <v>80</v>
      </c>
      <c r="M482" s="25">
        <f t="shared" si="58"/>
        <v>0</v>
      </c>
      <c r="N482" s="25"/>
      <c r="O482" s="25"/>
      <c r="P482" s="25"/>
      <c r="Q482" s="25"/>
      <c r="R482" s="25"/>
      <c r="S482" s="25"/>
      <c r="T482" s="25"/>
      <c r="U482" s="25"/>
      <c r="V482" s="25"/>
      <c r="W482" s="25"/>
      <c r="X482" s="25"/>
      <c r="Y482" s="25"/>
      <c r="Z482" s="25"/>
    </row>
    <row r="483" ht="24.1" customHeight="1" spans="1:26">
      <c r="A483" s="17" t="s">
        <v>1754</v>
      </c>
      <c r="B483" s="17" t="s">
        <v>1545</v>
      </c>
      <c r="C483" s="17" t="s">
        <v>1728</v>
      </c>
      <c r="D483" s="17" t="s">
        <v>1729</v>
      </c>
      <c r="E483" s="17" t="s">
        <v>1730</v>
      </c>
      <c r="F483" s="18" t="s">
        <v>58</v>
      </c>
      <c r="G483" s="18" t="s">
        <v>41</v>
      </c>
      <c r="H483" s="18" t="s">
        <v>42</v>
      </c>
      <c r="I483" s="18" t="s">
        <v>1726</v>
      </c>
      <c r="J483" s="25">
        <v>9652.99</v>
      </c>
      <c r="K483" s="25">
        <f t="shared" si="59"/>
        <v>9653</v>
      </c>
      <c r="L483" s="25">
        <v>0</v>
      </c>
      <c r="M483" s="25">
        <f t="shared" si="58"/>
        <v>9653</v>
      </c>
      <c r="N483" s="25">
        <v>676</v>
      </c>
      <c r="O483" s="25">
        <v>1433</v>
      </c>
      <c r="P483" s="25">
        <v>919</v>
      </c>
      <c r="Q483" s="25">
        <v>817</v>
      </c>
      <c r="R483" s="25">
        <v>1087</v>
      </c>
      <c r="S483" s="25">
        <v>962</v>
      </c>
      <c r="T483" s="25">
        <v>691</v>
      </c>
      <c r="U483" s="25">
        <v>566</v>
      </c>
      <c r="V483" s="25">
        <v>514</v>
      </c>
      <c r="W483" s="25">
        <v>942</v>
      </c>
      <c r="X483" s="25">
        <v>600</v>
      </c>
      <c r="Y483" s="25">
        <v>446</v>
      </c>
      <c r="Z483" s="25"/>
    </row>
    <row r="484" ht="24.1" customHeight="1" spans="1:26">
      <c r="A484" s="17" t="s">
        <v>1755</v>
      </c>
      <c r="B484" s="17" t="s">
        <v>1545</v>
      </c>
      <c r="C484" s="17" t="s">
        <v>1742</v>
      </c>
      <c r="D484" s="17" t="s">
        <v>1743</v>
      </c>
      <c r="E484" s="17" t="s">
        <v>1744</v>
      </c>
      <c r="F484" s="18" t="s">
        <v>58</v>
      </c>
      <c r="G484" s="18" t="s">
        <v>41</v>
      </c>
      <c r="H484" s="18" t="s">
        <v>42</v>
      </c>
      <c r="I484" s="18" t="s">
        <v>1736</v>
      </c>
      <c r="J484" s="25">
        <v>2700</v>
      </c>
      <c r="K484" s="25">
        <f t="shared" si="59"/>
        <v>2700</v>
      </c>
      <c r="L484" s="25">
        <v>0</v>
      </c>
      <c r="M484" s="25">
        <f t="shared" si="58"/>
        <v>2700</v>
      </c>
      <c r="N484" s="25">
        <v>20</v>
      </c>
      <c r="O484" s="25"/>
      <c r="P484" s="25"/>
      <c r="Q484" s="25"/>
      <c r="R484" s="25">
        <v>20</v>
      </c>
      <c r="S484" s="25">
        <v>20</v>
      </c>
      <c r="T484" s="25">
        <v>1000</v>
      </c>
      <c r="U484" s="25">
        <v>980</v>
      </c>
      <c r="V484" s="25">
        <v>620</v>
      </c>
      <c r="W484" s="25">
        <v>20</v>
      </c>
      <c r="X484" s="25"/>
      <c r="Y484" s="25">
        <v>20</v>
      </c>
      <c r="Z484" s="25"/>
    </row>
    <row r="485" ht="24.1" customHeight="1" spans="1:26">
      <c r="A485" s="17" t="s">
        <v>1756</v>
      </c>
      <c r="B485" s="17" t="s">
        <v>1545</v>
      </c>
      <c r="C485" s="17" t="s">
        <v>1728</v>
      </c>
      <c r="D485" s="17" t="s">
        <v>1729</v>
      </c>
      <c r="E485" s="17" t="s">
        <v>1730</v>
      </c>
      <c r="F485" s="18" t="s">
        <v>58</v>
      </c>
      <c r="G485" s="18" t="s">
        <v>41</v>
      </c>
      <c r="H485" s="18" t="s">
        <v>42</v>
      </c>
      <c r="I485" s="18" t="s">
        <v>1757</v>
      </c>
      <c r="J485" s="25">
        <v>273</v>
      </c>
      <c r="K485" s="25">
        <f t="shared" si="59"/>
        <v>273</v>
      </c>
      <c r="L485" s="25">
        <v>0</v>
      </c>
      <c r="M485" s="25">
        <f t="shared" si="58"/>
        <v>273</v>
      </c>
      <c r="N485" s="25">
        <v>106</v>
      </c>
      <c r="O485" s="25"/>
      <c r="P485" s="25">
        <v>26</v>
      </c>
      <c r="Q485" s="25">
        <v>66</v>
      </c>
      <c r="R485" s="25"/>
      <c r="S485" s="25">
        <v>3</v>
      </c>
      <c r="T485" s="25">
        <v>6</v>
      </c>
      <c r="U485" s="25"/>
      <c r="V485" s="25"/>
      <c r="W485" s="25"/>
      <c r="X485" s="25">
        <v>3</v>
      </c>
      <c r="Y485" s="25">
        <v>63</v>
      </c>
      <c r="Z485" s="25"/>
    </row>
    <row r="486" ht="24.1" customHeight="1" spans="1:26">
      <c r="A486" s="17" t="s">
        <v>1758</v>
      </c>
      <c r="B486" s="17" t="s">
        <v>1545</v>
      </c>
      <c r="C486" s="17" t="s">
        <v>1759</v>
      </c>
      <c r="D486" s="17" t="s">
        <v>1760</v>
      </c>
      <c r="E486" s="17" t="s">
        <v>1761</v>
      </c>
      <c r="F486" s="18" t="s">
        <v>40</v>
      </c>
      <c r="G486" s="18" t="s">
        <v>41</v>
      </c>
      <c r="H486" s="18" t="s">
        <v>42</v>
      </c>
      <c r="I486" s="18" t="s">
        <v>1762</v>
      </c>
      <c r="J486" s="25">
        <v>13866</v>
      </c>
      <c r="K486" s="25">
        <f t="shared" si="59"/>
        <v>13866</v>
      </c>
      <c r="L486" s="25">
        <v>0</v>
      </c>
      <c r="M486" s="25">
        <f t="shared" si="58"/>
        <v>13866</v>
      </c>
      <c r="N486" s="25">
        <v>465</v>
      </c>
      <c r="O486" s="25">
        <v>2651</v>
      </c>
      <c r="P486" s="25">
        <v>913</v>
      </c>
      <c r="Q486" s="25">
        <v>460</v>
      </c>
      <c r="R486" s="25">
        <v>2375</v>
      </c>
      <c r="S486" s="25">
        <v>1566</v>
      </c>
      <c r="T486" s="25">
        <v>1927</v>
      </c>
      <c r="U486" s="25">
        <v>1313</v>
      </c>
      <c r="V486" s="25">
        <v>670</v>
      </c>
      <c r="W486" s="25">
        <v>511</v>
      </c>
      <c r="X486" s="25">
        <v>986</v>
      </c>
      <c r="Y486" s="25">
        <v>29</v>
      </c>
      <c r="Z486" s="25"/>
    </row>
    <row r="487" ht="24.1" customHeight="1" spans="1:26">
      <c r="A487" s="17" t="s">
        <v>1763</v>
      </c>
      <c r="B487" s="17" t="s">
        <v>1545</v>
      </c>
      <c r="C487" s="17" t="s">
        <v>1764</v>
      </c>
      <c r="D487" s="17" t="s">
        <v>1765</v>
      </c>
      <c r="E487" s="17" t="s">
        <v>1766</v>
      </c>
      <c r="F487" s="18" t="s">
        <v>58</v>
      </c>
      <c r="G487" s="18" t="s">
        <v>41</v>
      </c>
      <c r="H487" s="18" t="s">
        <v>42</v>
      </c>
      <c r="I487" s="18" t="s">
        <v>1762</v>
      </c>
      <c r="J487" s="25">
        <v>2778</v>
      </c>
      <c r="K487" s="25">
        <f t="shared" si="59"/>
        <v>2778</v>
      </c>
      <c r="L487" s="25">
        <v>0</v>
      </c>
      <c r="M487" s="25">
        <f t="shared" si="58"/>
        <v>2778</v>
      </c>
      <c r="N487" s="25">
        <v>58</v>
      </c>
      <c r="O487" s="25">
        <v>1176</v>
      </c>
      <c r="P487" s="25">
        <v>6</v>
      </c>
      <c r="Q487" s="25">
        <v>108</v>
      </c>
      <c r="R487" s="25">
        <v>526</v>
      </c>
      <c r="S487" s="25"/>
      <c r="T487" s="25">
        <v>10</v>
      </c>
      <c r="U487" s="25">
        <v>466</v>
      </c>
      <c r="V487" s="25">
        <v>389</v>
      </c>
      <c r="W487" s="25">
        <v>25</v>
      </c>
      <c r="X487" s="25">
        <v>14</v>
      </c>
      <c r="Y487" s="25"/>
      <c r="Z487" s="25"/>
    </row>
    <row r="488" ht="24.1" customHeight="1" spans="1:26">
      <c r="A488" s="17" t="s">
        <v>1767</v>
      </c>
      <c r="B488" s="17" t="s">
        <v>1545</v>
      </c>
      <c r="C488" s="17" t="s">
        <v>1768</v>
      </c>
      <c r="D488" s="17" t="s">
        <v>1769</v>
      </c>
      <c r="E488" s="17" t="s">
        <v>1770</v>
      </c>
      <c r="F488" s="18" t="s">
        <v>58</v>
      </c>
      <c r="G488" s="18" t="s">
        <v>41</v>
      </c>
      <c r="H488" s="18" t="s">
        <v>42</v>
      </c>
      <c r="I488" s="18" t="s">
        <v>1762</v>
      </c>
      <c r="J488" s="25">
        <v>18747</v>
      </c>
      <c r="K488" s="25">
        <f t="shared" si="59"/>
        <v>18747</v>
      </c>
      <c r="L488" s="25">
        <v>0</v>
      </c>
      <c r="M488" s="25">
        <f t="shared" si="58"/>
        <v>18747</v>
      </c>
      <c r="N488" s="25">
        <v>622</v>
      </c>
      <c r="O488" s="25">
        <v>3180</v>
      </c>
      <c r="P488" s="25">
        <v>1253</v>
      </c>
      <c r="Q488" s="25">
        <v>515</v>
      </c>
      <c r="R488" s="25">
        <v>3076</v>
      </c>
      <c r="S488" s="25">
        <v>2807</v>
      </c>
      <c r="T488" s="25">
        <v>2750</v>
      </c>
      <c r="U488" s="25">
        <v>1572</v>
      </c>
      <c r="V488" s="25">
        <v>628</v>
      </c>
      <c r="W488" s="25">
        <v>702</v>
      </c>
      <c r="X488" s="25">
        <v>1585</v>
      </c>
      <c r="Y488" s="25">
        <v>57</v>
      </c>
      <c r="Z488" s="25"/>
    </row>
    <row r="489" ht="36.15" customHeight="1" spans="1:26">
      <c r="A489" s="17" t="s">
        <v>1771</v>
      </c>
      <c r="B489" s="17" t="s">
        <v>1545</v>
      </c>
      <c r="C489" s="17" t="s">
        <v>1764</v>
      </c>
      <c r="D489" s="17" t="s">
        <v>1765</v>
      </c>
      <c r="E489" s="17" t="s">
        <v>1766</v>
      </c>
      <c r="F489" s="18" t="s">
        <v>58</v>
      </c>
      <c r="G489" s="18" t="s">
        <v>41</v>
      </c>
      <c r="H489" s="18" t="s">
        <v>42</v>
      </c>
      <c r="I489" s="18" t="s">
        <v>1762</v>
      </c>
      <c r="J489" s="25">
        <v>135</v>
      </c>
      <c r="K489" s="25">
        <f t="shared" si="59"/>
        <v>135</v>
      </c>
      <c r="L489" s="25">
        <v>0</v>
      </c>
      <c r="M489" s="25">
        <f t="shared" si="58"/>
        <v>135</v>
      </c>
      <c r="N489" s="25"/>
      <c r="O489" s="25"/>
      <c r="P489" s="25"/>
      <c r="Q489" s="25"/>
      <c r="R489" s="25"/>
      <c r="S489" s="25"/>
      <c r="T489" s="25">
        <v>135</v>
      </c>
      <c r="U489" s="25"/>
      <c r="V489" s="25"/>
      <c r="W489" s="25"/>
      <c r="X489" s="25"/>
      <c r="Y489" s="25"/>
      <c r="Z489" s="25"/>
    </row>
    <row r="490" ht="24.1" customHeight="1" spans="1:26">
      <c r="A490" s="17" t="s">
        <v>1772</v>
      </c>
      <c r="B490" s="17" t="s">
        <v>1545</v>
      </c>
      <c r="C490" s="17" t="s">
        <v>1773</v>
      </c>
      <c r="D490" s="17"/>
      <c r="E490" s="17" t="s">
        <v>1774</v>
      </c>
      <c r="F490" s="18" t="s">
        <v>165</v>
      </c>
      <c r="G490" s="18" t="s">
        <v>41</v>
      </c>
      <c r="H490" s="18" t="s">
        <v>166</v>
      </c>
      <c r="I490" s="18" t="s">
        <v>1762</v>
      </c>
      <c r="J490" s="25"/>
      <c r="K490" s="25">
        <f t="shared" si="59"/>
        <v>0</v>
      </c>
      <c r="L490" s="25">
        <v>-1318</v>
      </c>
      <c r="M490" s="25">
        <f t="shared" si="58"/>
        <v>1318</v>
      </c>
      <c r="N490" s="25">
        <v>30</v>
      </c>
      <c r="O490" s="25">
        <v>355</v>
      </c>
      <c r="P490" s="25">
        <v>3</v>
      </c>
      <c r="Q490" s="25">
        <v>43</v>
      </c>
      <c r="R490" s="25">
        <v>495</v>
      </c>
      <c r="S490" s="25">
        <v>36</v>
      </c>
      <c r="T490" s="25">
        <v>38</v>
      </c>
      <c r="U490" s="25">
        <v>122</v>
      </c>
      <c r="V490" s="25">
        <v>100</v>
      </c>
      <c r="W490" s="25">
        <v>58</v>
      </c>
      <c r="X490" s="25">
        <v>38</v>
      </c>
      <c r="Y490" s="25"/>
      <c r="Z490" s="25"/>
    </row>
    <row r="491" ht="24.1" customHeight="1" spans="1:26">
      <c r="A491" s="17" t="s">
        <v>1772</v>
      </c>
      <c r="B491" s="17" t="s">
        <v>1545</v>
      </c>
      <c r="C491" s="17" t="s">
        <v>1775</v>
      </c>
      <c r="D491" s="17"/>
      <c r="E491" s="17" t="s">
        <v>1776</v>
      </c>
      <c r="F491" s="18" t="s">
        <v>165</v>
      </c>
      <c r="G491" s="18" t="s">
        <v>41</v>
      </c>
      <c r="H491" s="18" t="s">
        <v>166</v>
      </c>
      <c r="I491" s="18" t="s">
        <v>1762</v>
      </c>
      <c r="J491" s="25"/>
      <c r="K491" s="25">
        <f t="shared" si="59"/>
        <v>0</v>
      </c>
      <c r="L491" s="25">
        <v>-123</v>
      </c>
      <c r="M491" s="25">
        <f t="shared" si="58"/>
        <v>123</v>
      </c>
      <c r="N491" s="25"/>
      <c r="O491" s="25"/>
      <c r="P491" s="25"/>
      <c r="Q491" s="25">
        <v>1</v>
      </c>
      <c r="R491" s="25">
        <v>72</v>
      </c>
      <c r="S491" s="25"/>
      <c r="T491" s="25"/>
      <c r="U491" s="25"/>
      <c r="V491" s="25"/>
      <c r="W491" s="25">
        <v>46</v>
      </c>
      <c r="X491" s="25">
        <v>4</v>
      </c>
      <c r="Y491" s="25"/>
      <c r="Z491" s="25"/>
    </row>
    <row r="492" s="4" customFormat="1" ht="37" customHeight="1" spans="1:26">
      <c r="A492" s="29"/>
      <c r="B492" s="16" t="s">
        <v>1777</v>
      </c>
      <c r="C492" s="29"/>
      <c r="D492" s="29"/>
      <c r="E492" s="29"/>
      <c r="F492" s="30"/>
      <c r="G492" s="30"/>
      <c r="H492" s="30"/>
      <c r="I492" s="27"/>
      <c r="J492" s="27">
        <f t="shared" ref="J492:AA492" si="60">SUM(J493:J512)</f>
        <v>192967.5</v>
      </c>
      <c r="K492" s="27">
        <f t="shared" si="59"/>
        <v>192968</v>
      </c>
      <c r="L492" s="27">
        <f t="shared" si="60"/>
        <v>144757</v>
      </c>
      <c r="M492" s="27">
        <f t="shared" si="60"/>
        <v>48211</v>
      </c>
      <c r="N492" s="27">
        <f t="shared" si="60"/>
        <v>3141</v>
      </c>
      <c r="O492" s="27">
        <f t="shared" si="60"/>
        <v>6197</v>
      </c>
      <c r="P492" s="27">
        <f t="shared" si="60"/>
        <v>4236</v>
      </c>
      <c r="Q492" s="27">
        <f t="shared" si="60"/>
        <v>1991</v>
      </c>
      <c r="R492" s="27">
        <f t="shared" si="60"/>
        <v>9198</v>
      </c>
      <c r="S492" s="27">
        <f t="shared" si="60"/>
        <v>5632</v>
      </c>
      <c r="T492" s="27">
        <f t="shared" si="60"/>
        <v>3114</v>
      </c>
      <c r="U492" s="27">
        <f t="shared" si="60"/>
        <v>2404</v>
      </c>
      <c r="V492" s="27">
        <f t="shared" si="60"/>
        <v>4235</v>
      </c>
      <c r="W492" s="27">
        <f t="shared" si="60"/>
        <v>2320</v>
      </c>
      <c r="X492" s="27">
        <f t="shared" si="60"/>
        <v>2676</v>
      </c>
      <c r="Y492" s="27">
        <f t="shared" si="60"/>
        <v>3067</v>
      </c>
      <c r="Z492" s="27">
        <f t="shared" si="60"/>
        <v>0</v>
      </c>
    </row>
    <row r="493" ht="24.1" customHeight="1" spans="1:26">
      <c r="A493" s="17" t="s">
        <v>1778</v>
      </c>
      <c r="B493" s="17" t="s">
        <v>1779</v>
      </c>
      <c r="C493" s="17" t="s">
        <v>1780</v>
      </c>
      <c r="D493" s="17" t="s">
        <v>1781</v>
      </c>
      <c r="E493" s="17" t="s">
        <v>1782</v>
      </c>
      <c r="F493" s="18" t="s">
        <v>58</v>
      </c>
      <c r="G493" s="18" t="s">
        <v>41</v>
      </c>
      <c r="H493" s="18" t="s">
        <v>42</v>
      </c>
      <c r="I493" s="18" t="s">
        <v>1783</v>
      </c>
      <c r="J493" s="25">
        <v>3990.24</v>
      </c>
      <c r="K493" s="25">
        <f t="shared" si="59"/>
        <v>3990</v>
      </c>
      <c r="L493" s="25">
        <v>0</v>
      </c>
      <c r="M493" s="25">
        <f t="shared" ref="M493:M512" si="61">SUBTOTAL(9,N493:Z493)</f>
        <v>3990</v>
      </c>
      <c r="N493" s="25"/>
      <c r="O493" s="25">
        <v>420</v>
      </c>
      <c r="P493" s="25">
        <v>457</v>
      </c>
      <c r="Q493" s="25">
        <v>344</v>
      </c>
      <c r="R493" s="25">
        <v>216</v>
      </c>
      <c r="S493" s="25">
        <v>207</v>
      </c>
      <c r="T493" s="25">
        <v>465</v>
      </c>
      <c r="U493" s="25">
        <v>369</v>
      </c>
      <c r="V493" s="25">
        <v>224</v>
      </c>
      <c r="W493" s="25">
        <v>726</v>
      </c>
      <c r="X493" s="25">
        <v>253</v>
      </c>
      <c r="Y493" s="25">
        <v>309</v>
      </c>
      <c r="Z493" s="25"/>
    </row>
    <row r="494" ht="24.1" customHeight="1" spans="1:26">
      <c r="A494" s="17" t="s">
        <v>1784</v>
      </c>
      <c r="B494" s="17" t="s">
        <v>1779</v>
      </c>
      <c r="C494" s="17" t="s">
        <v>1785</v>
      </c>
      <c r="D494" s="17" t="s">
        <v>1786</v>
      </c>
      <c r="E494" s="17" t="s">
        <v>1787</v>
      </c>
      <c r="F494" s="18" t="s">
        <v>58</v>
      </c>
      <c r="G494" s="18" t="s">
        <v>41</v>
      </c>
      <c r="H494" s="18" t="s">
        <v>42</v>
      </c>
      <c r="I494" s="18" t="s">
        <v>89</v>
      </c>
      <c r="J494" s="25">
        <v>758.9</v>
      </c>
      <c r="K494" s="25">
        <f t="shared" si="59"/>
        <v>759</v>
      </c>
      <c r="L494" s="25">
        <v>0</v>
      </c>
      <c r="M494" s="25">
        <f t="shared" si="61"/>
        <v>759</v>
      </c>
      <c r="N494" s="25">
        <v>759</v>
      </c>
      <c r="O494" s="25"/>
      <c r="P494" s="25"/>
      <c r="Q494" s="25"/>
      <c r="R494" s="25"/>
      <c r="S494" s="25"/>
      <c r="T494" s="25"/>
      <c r="U494" s="25"/>
      <c r="V494" s="25"/>
      <c r="W494" s="25"/>
      <c r="X494" s="25"/>
      <c r="Y494" s="25"/>
      <c r="Z494" s="25"/>
    </row>
    <row r="495" ht="24.1" customHeight="1" spans="1:26">
      <c r="A495" s="17" t="s">
        <v>1788</v>
      </c>
      <c r="B495" s="17" t="s">
        <v>1779</v>
      </c>
      <c r="C495" s="17" t="s">
        <v>1789</v>
      </c>
      <c r="D495" s="17"/>
      <c r="E495" s="17" t="s">
        <v>1790</v>
      </c>
      <c r="F495" s="18" t="s">
        <v>58</v>
      </c>
      <c r="G495" s="18" t="s">
        <v>41</v>
      </c>
      <c r="H495" s="18" t="s">
        <v>1256</v>
      </c>
      <c r="I495" s="18" t="s">
        <v>1791</v>
      </c>
      <c r="J495" s="25">
        <v>0</v>
      </c>
      <c r="K495" s="25">
        <f t="shared" si="59"/>
        <v>0</v>
      </c>
      <c r="L495" s="25">
        <v>0</v>
      </c>
      <c r="M495" s="25">
        <f t="shared" si="61"/>
        <v>0</v>
      </c>
      <c r="N495" s="25">
        <v>-650</v>
      </c>
      <c r="O495" s="25">
        <v>483</v>
      </c>
      <c r="P495" s="25">
        <v>35</v>
      </c>
      <c r="Q495" s="25"/>
      <c r="R495" s="25">
        <v>132</v>
      </c>
      <c r="S495" s="25"/>
      <c r="T495" s="25"/>
      <c r="U495" s="25"/>
      <c r="V495" s="25"/>
      <c r="W495" s="25"/>
      <c r="X495" s="25"/>
      <c r="Y495" s="25"/>
      <c r="Z495" s="25"/>
    </row>
    <row r="496" ht="24.1" customHeight="1" spans="1:26">
      <c r="A496" s="17" t="s">
        <v>1792</v>
      </c>
      <c r="B496" s="17" t="s">
        <v>1779</v>
      </c>
      <c r="C496" s="17" t="s">
        <v>1793</v>
      </c>
      <c r="D496" s="17" t="s">
        <v>1794</v>
      </c>
      <c r="E496" s="17" t="s">
        <v>1795</v>
      </c>
      <c r="F496" s="18" t="s">
        <v>58</v>
      </c>
      <c r="G496" s="18" t="s">
        <v>41</v>
      </c>
      <c r="H496" s="18" t="s">
        <v>42</v>
      </c>
      <c r="I496" s="18" t="s">
        <v>1796</v>
      </c>
      <c r="J496" s="25">
        <v>6864</v>
      </c>
      <c r="K496" s="25">
        <f t="shared" si="59"/>
        <v>6864</v>
      </c>
      <c r="L496" s="25">
        <v>0</v>
      </c>
      <c r="M496" s="25">
        <f t="shared" si="61"/>
        <v>6864</v>
      </c>
      <c r="N496" s="25">
        <v>500</v>
      </c>
      <c r="O496" s="25">
        <v>147</v>
      </c>
      <c r="P496" s="25">
        <v>1275</v>
      </c>
      <c r="Q496" s="25">
        <v>35</v>
      </c>
      <c r="R496" s="25">
        <v>1128</v>
      </c>
      <c r="S496" s="25">
        <v>1800</v>
      </c>
      <c r="T496" s="25">
        <v>372</v>
      </c>
      <c r="U496" s="25">
        <v>214</v>
      </c>
      <c r="V496" s="25">
        <v>270</v>
      </c>
      <c r="W496" s="25">
        <v>288</v>
      </c>
      <c r="X496" s="25">
        <v>644</v>
      </c>
      <c r="Y496" s="25">
        <v>191</v>
      </c>
      <c r="Z496" s="25"/>
    </row>
    <row r="497" ht="24.1" customHeight="1" spans="1:26">
      <c r="A497" s="17" t="s">
        <v>1797</v>
      </c>
      <c r="B497" s="17" t="s">
        <v>1779</v>
      </c>
      <c r="C497" s="17" t="s">
        <v>1798</v>
      </c>
      <c r="D497" s="17" t="s">
        <v>1799</v>
      </c>
      <c r="E497" s="17" t="s">
        <v>1800</v>
      </c>
      <c r="F497" s="18" t="s">
        <v>58</v>
      </c>
      <c r="G497" s="18" t="s">
        <v>41</v>
      </c>
      <c r="H497" s="18" t="s">
        <v>42</v>
      </c>
      <c r="I497" s="18" t="s">
        <v>1796</v>
      </c>
      <c r="J497" s="25">
        <v>6202.33</v>
      </c>
      <c r="K497" s="25">
        <f t="shared" si="59"/>
        <v>6202</v>
      </c>
      <c r="L497" s="25">
        <v>0</v>
      </c>
      <c r="M497" s="25">
        <f t="shared" si="61"/>
        <v>6202</v>
      </c>
      <c r="N497" s="25">
        <v>820</v>
      </c>
      <c r="O497" s="25">
        <v>1161</v>
      </c>
      <c r="P497" s="25">
        <v>524</v>
      </c>
      <c r="Q497" s="25">
        <v>308</v>
      </c>
      <c r="R497" s="25">
        <v>316</v>
      </c>
      <c r="S497" s="25">
        <v>792</v>
      </c>
      <c r="T497" s="25">
        <v>238</v>
      </c>
      <c r="U497" s="25">
        <v>385</v>
      </c>
      <c r="V497" s="25">
        <v>201</v>
      </c>
      <c r="W497" s="25">
        <v>238</v>
      </c>
      <c r="X497" s="25">
        <v>389</v>
      </c>
      <c r="Y497" s="25">
        <v>830</v>
      </c>
      <c r="Z497" s="25"/>
    </row>
    <row r="498" ht="24.1" customHeight="1" spans="1:26">
      <c r="A498" s="17" t="s">
        <v>1801</v>
      </c>
      <c r="B498" s="17" t="s">
        <v>1779</v>
      </c>
      <c r="C498" s="17" t="s">
        <v>1802</v>
      </c>
      <c r="D498" s="17" t="s">
        <v>1803</v>
      </c>
      <c r="E498" s="17" t="s">
        <v>1804</v>
      </c>
      <c r="F498" s="18" t="s">
        <v>58</v>
      </c>
      <c r="G498" s="18" t="s">
        <v>41</v>
      </c>
      <c r="H498" s="18" t="s">
        <v>42</v>
      </c>
      <c r="I498" s="18" t="s">
        <v>1805</v>
      </c>
      <c r="J498" s="25">
        <v>76800</v>
      </c>
      <c r="K498" s="25">
        <f t="shared" si="59"/>
        <v>76800</v>
      </c>
      <c r="L498" s="25">
        <v>76800</v>
      </c>
      <c r="M498" s="25">
        <f t="shared" si="61"/>
        <v>0</v>
      </c>
      <c r="N498" s="25"/>
      <c r="O498" s="25"/>
      <c r="P498" s="25"/>
      <c r="Q498" s="25"/>
      <c r="R498" s="25"/>
      <c r="S498" s="25"/>
      <c r="T498" s="25"/>
      <c r="U498" s="25"/>
      <c r="V498" s="25"/>
      <c r="W498" s="25"/>
      <c r="X498" s="25"/>
      <c r="Y498" s="25"/>
      <c r="Z498" s="25"/>
    </row>
    <row r="499" ht="24.1" customHeight="1" spans="1:26">
      <c r="A499" s="17" t="s">
        <v>1806</v>
      </c>
      <c r="B499" s="17" t="s">
        <v>1779</v>
      </c>
      <c r="C499" s="17" t="s">
        <v>1793</v>
      </c>
      <c r="D499" s="17" t="s">
        <v>1794</v>
      </c>
      <c r="E499" s="17" t="s">
        <v>1795</v>
      </c>
      <c r="F499" s="18" t="s">
        <v>58</v>
      </c>
      <c r="G499" s="18" t="s">
        <v>41</v>
      </c>
      <c r="H499" s="18" t="s">
        <v>42</v>
      </c>
      <c r="I499" s="18" t="s">
        <v>1807</v>
      </c>
      <c r="J499" s="25">
        <v>33</v>
      </c>
      <c r="K499" s="25">
        <f t="shared" si="59"/>
        <v>33</v>
      </c>
      <c r="L499" s="25">
        <v>0</v>
      </c>
      <c r="M499" s="25">
        <f t="shared" si="61"/>
        <v>33</v>
      </c>
      <c r="N499" s="25"/>
      <c r="O499" s="25"/>
      <c r="P499" s="25"/>
      <c r="Q499" s="25"/>
      <c r="R499" s="25"/>
      <c r="S499" s="25"/>
      <c r="T499" s="25"/>
      <c r="U499" s="25"/>
      <c r="V499" s="25"/>
      <c r="W499" s="25"/>
      <c r="X499" s="25">
        <v>33</v>
      </c>
      <c r="Y499" s="25"/>
      <c r="Z499" s="25"/>
    </row>
    <row r="500" ht="36.15" customHeight="1" spans="1:26">
      <c r="A500" s="17" t="s">
        <v>1808</v>
      </c>
      <c r="B500" s="17" t="s">
        <v>1779</v>
      </c>
      <c r="C500" s="17" t="s">
        <v>1809</v>
      </c>
      <c r="D500" s="17" t="s">
        <v>1810</v>
      </c>
      <c r="E500" s="17" t="s">
        <v>1811</v>
      </c>
      <c r="F500" s="18" t="s">
        <v>58</v>
      </c>
      <c r="G500" s="18" t="s">
        <v>41</v>
      </c>
      <c r="H500" s="18" t="s">
        <v>42</v>
      </c>
      <c r="I500" s="18" t="s">
        <v>1805</v>
      </c>
      <c r="J500" s="25">
        <v>70000</v>
      </c>
      <c r="K500" s="25">
        <f t="shared" si="59"/>
        <v>70000</v>
      </c>
      <c r="L500" s="25">
        <v>70000</v>
      </c>
      <c r="M500" s="25">
        <f t="shared" si="61"/>
        <v>0</v>
      </c>
      <c r="N500" s="25"/>
      <c r="O500" s="25"/>
      <c r="P500" s="25"/>
      <c r="Q500" s="25"/>
      <c r="R500" s="25"/>
      <c r="S500" s="25"/>
      <c r="T500" s="25"/>
      <c r="U500" s="25"/>
      <c r="V500" s="25"/>
      <c r="W500" s="25"/>
      <c r="X500" s="25"/>
      <c r="Y500" s="25"/>
      <c r="Z500" s="25"/>
    </row>
    <row r="501" ht="36.15" customHeight="1" spans="1:26">
      <c r="A501" s="17" t="s">
        <v>1812</v>
      </c>
      <c r="B501" s="17" t="s">
        <v>1779</v>
      </c>
      <c r="C501" s="17" t="s">
        <v>1813</v>
      </c>
      <c r="D501" s="17" t="s">
        <v>1814</v>
      </c>
      <c r="E501" s="17"/>
      <c r="F501" s="18" t="s">
        <v>58</v>
      </c>
      <c r="G501" s="18" t="s">
        <v>41</v>
      </c>
      <c r="H501" s="18" t="s">
        <v>42</v>
      </c>
      <c r="I501" s="18" t="s">
        <v>1815</v>
      </c>
      <c r="J501" s="25">
        <v>-543.62</v>
      </c>
      <c r="K501" s="25">
        <f t="shared" si="59"/>
        <v>-543</v>
      </c>
      <c r="L501" s="25">
        <v>-543</v>
      </c>
      <c r="M501" s="25">
        <f t="shared" si="61"/>
        <v>0</v>
      </c>
      <c r="N501" s="25"/>
      <c r="O501" s="25"/>
      <c r="P501" s="25"/>
      <c r="Q501" s="25"/>
      <c r="R501" s="25"/>
      <c r="S501" s="25"/>
      <c r="T501" s="25"/>
      <c r="U501" s="25"/>
      <c r="V501" s="25"/>
      <c r="W501" s="25"/>
      <c r="X501" s="25"/>
      <c r="Y501" s="25"/>
      <c r="Z501" s="25"/>
    </row>
    <row r="502" ht="24.1" customHeight="1" spans="1:26">
      <c r="A502" s="17" t="s">
        <v>1816</v>
      </c>
      <c r="B502" s="17" t="s">
        <v>1779</v>
      </c>
      <c r="C502" s="17" t="s">
        <v>1817</v>
      </c>
      <c r="D502" s="17" t="s">
        <v>1818</v>
      </c>
      <c r="E502" s="17" t="s">
        <v>1819</v>
      </c>
      <c r="F502" s="18" t="s">
        <v>58</v>
      </c>
      <c r="G502" s="18" t="s">
        <v>41</v>
      </c>
      <c r="H502" s="18" t="s">
        <v>42</v>
      </c>
      <c r="I502" s="18" t="s">
        <v>89</v>
      </c>
      <c r="J502" s="25">
        <v>12591</v>
      </c>
      <c r="K502" s="25">
        <f t="shared" si="59"/>
        <v>12591</v>
      </c>
      <c r="L502" s="25">
        <v>0</v>
      </c>
      <c r="M502" s="25">
        <f t="shared" si="61"/>
        <v>12591</v>
      </c>
      <c r="N502" s="25">
        <v>1308</v>
      </c>
      <c r="O502" s="25">
        <v>3054</v>
      </c>
      <c r="P502" s="25">
        <v>1037</v>
      </c>
      <c r="Q502" s="25">
        <v>727</v>
      </c>
      <c r="R502" s="25">
        <v>1448</v>
      </c>
      <c r="S502" s="25">
        <v>1372</v>
      </c>
      <c r="T502" s="25">
        <v>1119</v>
      </c>
      <c r="U502" s="25">
        <v>582</v>
      </c>
      <c r="V502" s="25">
        <v>609</v>
      </c>
      <c r="W502" s="25">
        <v>580</v>
      </c>
      <c r="X502" s="25">
        <v>629</v>
      </c>
      <c r="Y502" s="25">
        <v>126</v>
      </c>
      <c r="Z502" s="25"/>
    </row>
    <row r="503" ht="24.1" customHeight="1" spans="1:26">
      <c r="A503" s="17" t="s">
        <v>1820</v>
      </c>
      <c r="B503" s="17" t="s">
        <v>1779</v>
      </c>
      <c r="C503" s="17" t="s">
        <v>1793</v>
      </c>
      <c r="D503" s="17" t="s">
        <v>1794</v>
      </c>
      <c r="E503" s="17" t="s">
        <v>1795</v>
      </c>
      <c r="F503" s="18" t="s">
        <v>58</v>
      </c>
      <c r="G503" s="18" t="s">
        <v>41</v>
      </c>
      <c r="H503" s="18" t="s">
        <v>42</v>
      </c>
      <c r="I503" s="18" t="s">
        <v>1805</v>
      </c>
      <c r="J503" s="25">
        <v>1900</v>
      </c>
      <c r="K503" s="25">
        <f t="shared" si="59"/>
        <v>1900</v>
      </c>
      <c r="L503" s="25">
        <v>0</v>
      </c>
      <c r="M503" s="25">
        <f t="shared" si="61"/>
        <v>1900</v>
      </c>
      <c r="N503" s="25"/>
      <c r="O503" s="25"/>
      <c r="P503" s="25"/>
      <c r="Q503" s="25"/>
      <c r="R503" s="25"/>
      <c r="S503" s="25"/>
      <c r="T503" s="25"/>
      <c r="U503" s="25"/>
      <c r="V503" s="25">
        <v>1900</v>
      </c>
      <c r="W503" s="25"/>
      <c r="X503" s="25"/>
      <c r="Y503" s="25"/>
      <c r="Z503" s="25"/>
    </row>
    <row r="504" ht="24.1" customHeight="1" spans="1:26">
      <c r="A504" s="17" t="s">
        <v>1821</v>
      </c>
      <c r="B504" s="17" t="s">
        <v>1779</v>
      </c>
      <c r="C504" s="17" t="s">
        <v>1822</v>
      </c>
      <c r="D504" s="17" t="s">
        <v>1823</v>
      </c>
      <c r="E504" s="17" t="s">
        <v>1824</v>
      </c>
      <c r="F504" s="18" t="s">
        <v>58</v>
      </c>
      <c r="G504" s="18" t="s">
        <v>41</v>
      </c>
      <c r="H504" s="18" t="s">
        <v>42</v>
      </c>
      <c r="I504" s="18" t="s">
        <v>1805</v>
      </c>
      <c r="J504" s="25">
        <v>641</v>
      </c>
      <c r="K504" s="25">
        <f t="shared" si="59"/>
        <v>641</v>
      </c>
      <c r="L504" s="25">
        <v>0</v>
      </c>
      <c r="M504" s="25">
        <f t="shared" si="61"/>
        <v>641</v>
      </c>
      <c r="N504" s="25"/>
      <c r="O504" s="25"/>
      <c r="P504" s="25"/>
      <c r="Q504" s="25"/>
      <c r="R504" s="25"/>
      <c r="S504" s="25"/>
      <c r="T504" s="25"/>
      <c r="U504" s="25"/>
      <c r="V504" s="25">
        <v>641</v>
      </c>
      <c r="W504" s="25"/>
      <c r="X504" s="25"/>
      <c r="Y504" s="25"/>
      <c r="Z504" s="25"/>
    </row>
    <row r="505" ht="24.1" customHeight="1" spans="1:26">
      <c r="A505" s="17" t="s">
        <v>1825</v>
      </c>
      <c r="B505" s="17" t="s">
        <v>1779</v>
      </c>
      <c r="C505" s="17" t="s">
        <v>1822</v>
      </c>
      <c r="D505" s="17" t="s">
        <v>1823</v>
      </c>
      <c r="E505" s="17" t="s">
        <v>1824</v>
      </c>
      <c r="F505" s="18" t="s">
        <v>58</v>
      </c>
      <c r="G505" s="18" t="s">
        <v>41</v>
      </c>
      <c r="H505" s="18" t="s">
        <v>42</v>
      </c>
      <c r="I505" s="18" t="s">
        <v>1796</v>
      </c>
      <c r="J505" s="25">
        <v>2665.9</v>
      </c>
      <c r="K505" s="25">
        <f t="shared" si="59"/>
        <v>2666</v>
      </c>
      <c r="L505" s="25">
        <v>0</v>
      </c>
      <c r="M505" s="25">
        <f t="shared" si="61"/>
        <v>2666</v>
      </c>
      <c r="N505" s="25">
        <v>169</v>
      </c>
      <c r="O505" s="25">
        <v>50</v>
      </c>
      <c r="P505" s="25">
        <v>430</v>
      </c>
      <c r="Q505" s="25">
        <v>12</v>
      </c>
      <c r="R505" s="25">
        <v>381</v>
      </c>
      <c r="S505" s="25">
        <v>607</v>
      </c>
      <c r="T505" s="25">
        <v>125</v>
      </c>
      <c r="U505" s="25">
        <v>422</v>
      </c>
      <c r="V505" s="25">
        <v>91</v>
      </c>
      <c r="W505" s="25">
        <v>97</v>
      </c>
      <c r="X505" s="25">
        <v>217</v>
      </c>
      <c r="Y505" s="25">
        <v>65</v>
      </c>
      <c r="Z505" s="25"/>
    </row>
    <row r="506" ht="24.1" customHeight="1" spans="1:26">
      <c r="A506" s="17" t="s">
        <v>1826</v>
      </c>
      <c r="B506" s="17" t="s">
        <v>1779</v>
      </c>
      <c r="C506" s="17" t="s">
        <v>1798</v>
      </c>
      <c r="D506" s="17" t="s">
        <v>1799</v>
      </c>
      <c r="E506" s="17" t="s">
        <v>1800</v>
      </c>
      <c r="F506" s="18" t="s">
        <v>58</v>
      </c>
      <c r="G506" s="18" t="s">
        <v>41</v>
      </c>
      <c r="H506" s="18" t="s">
        <v>42</v>
      </c>
      <c r="I506" s="18" t="s">
        <v>1807</v>
      </c>
      <c r="J506" s="25">
        <v>90</v>
      </c>
      <c r="K506" s="25">
        <f t="shared" si="59"/>
        <v>90</v>
      </c>
      <c r="L506" s="25">
        <v>0</v>
      </c>
      <c r="M506" s="25">
        <f t="shared" si="61"/>
        <v>90</v>
      </c>
      <c r="N506" s="25"/>
      <c r="O506" s="25"/>
      <c r="P506" s="25"/>
      <c r="Q506" s="25"/>
      <c r="R506" s="25"/>
      <c r="S506" s="25">
        <v>30</v>
      </c>
      <c r="T506" s="25"/>
      <c r="U506" s="25"/>
      <c r="V506" s="25"/>
      <c r="W506" s="25"/>
      <c r="X506" s="25">
        <v>60</v>
      </c>
      <c r="Y506" s="25"/>
      <c r="Z506" s="25"/>
    </row>
    <row r="507" ht="24.1" customHeight="1" spans="1:26">
      <c r="A507" s="17" t="s">
        <v>1827</v>
      </c>
      <c r="B507" s="17" t="s">
        <v>1779</v>
      </c>
      <c r="C507" s="17" t="s">
        <v>1828</v>
      </c>
      <c r="D507" s="17" t="s">
        <v>1786</v>
      </c>
      <c r="E507" s="17" t="s">
        <v>1787</v>
      </c>
      <c r="F507" s="18" t="s">
        <v>58</v>
      </c>
      <c r="G507" s="18" t="s">
        <v>41</v>
      </c>
      <c r="H507" s="18" t="s">
        <v>42</v>
      </c>
      <c r="I507" s="18" t="s">
        <v>1791</v>
      </c>
      <c r="J507" s="25">
        <v>991</v>
      </c>
      <c r="K507" s="25">
        <f t="shared" si="59"/>
        <v>991</v>
      </c>
      <c r="L507" s="25">
        <v>0</v>
      </c>
      <c r="M507" s="25">
        <f t="shared" si="61"/>
        <v>991</v>
      </c>
      <c r="N507" s="25"/>
      <c r="O507" s="25"/>
      <c r="P507" s="25">
        <v>72</v>
      </c>
      <c r="Q507" s="25">
        <v>218</v>
      </c>
      <c r="R507" s="25">
        <v>165</v>
      </c>
      <c r="S507" s="25">
        <v>248</v>
      </c>
      <c r="T507" s="25">
        <v>134</v>
      </c>
      <c r="U507" s="25">
        <v>29</v>
      </c>
      <c r="V507" s="25">
        <v>38</v>
      </c>
      <c r="W507" s="25">
        <v>1</v>
      </c>
      <c r="X507" s="25">
        <v>82</v>
      </c>
      <c r="Y507" s="25">
        <v>4</v>
      </c>
      <c r="Z507" s="25"/>
    </row>
    <row r="508" ht="24.1" customHeight="1" spans="1:26">
      <c r="A508" s="17" t="s">
        <v>1829</v>
      </c>
      <c r="B508" s="17" t="s">
        <v>1779</v>
      </c>
      <c r="C508" s="17" t="s">
        <v>1830</v>
      </c>
      <c r="D508" s="17" t="s">
        <v>1831</v>
      </c>
      <c r="E508" s="17" t="s">
        <v>1832</v>
      </c>
      <c r="F508" s="18" t="s">
        <v>40</v>
      </c>
      <c r="G508" s="18" t="s">
        <v>41</v>
      </c>
      <c r="H508" s="18" t="s">
        <v>42</v>
      </c>
      <c r="I508" s="18" t="s">
        <v>1783</v>
      </c>
      <c r="J508" s="25">
        <v>3864</v>
      </c>
      <c r="K508" s="25">
        <f t="shared" si="59"/>
        <v>3864</v>
      </c>
      <c r="L508" s="25">
        <v>0</v>
      </c>
      <c r="M508" s="25">
        <f t="shared" si="61"/>
        <v>3864</v>
      </c>
      <c r="N508" s="25">
        <v>172</v>
      </c>
      <c r="O508" s="25">
        <v>647</v>
      </c>
      <c r="P508" s="25">
        <v>298</v>
      </c>
      <c r="Q508" s="25">
        <v>255</v>
      </c>
      <c r="R508" s="25">
        <v>472</v>
      </c>
      <c r="S508" s="25">
        <v>423</v>
      </c>
      <c r="T508" s="25">
        <v>489</v>
      </c>
      <c r="U508" s="25">
        <v>219</v>
      </c>
      <c r="V508" s="25">
        <v>192</v>
      </c>
      <c r="W508" s="25">
        <v>286</v>
      </c>
      <c r="X508" s="25">
        <v>181</v>
      </c>
      <c r="Y508" s="25">
        <v>230</v>
      </c>
      <c r="Z508" s="25"/>
    </row>
    <row r="509" ht="24.1" customHeight="1" spans="1:26">
      <c r="A509" s="17" t="s">
        <v>1833</v>
      </c>
      <c r="B509" s="17" t="s">
        <v>1779</v>
      </c>
      <c r="C509" s="17" t="s">
        <v>1834</v>
      </c>
      <c r="D509" s="17" t="s">
        <v>1835</v>
      </c>
      <c r="E509" s="17" t="s">
        <v>1836</v>
      </c>
      <c r="F509" s="18" t="s">
        <v>58</v>
      </c>
      <c r="G509" s="18" t="s">
        <v>41</v>
      </c>
      <c r="H509" s="18" t="s">
        <v>42</v>
      </c>
      <c r="I509" s="18" t="s">
        <v>1805</v>
      </c>
      <c r="J509" s="25">
        <v>1407.5</v>
      </c>
      <c r="K509" s="25">
        <f t="shared" si="59"/>
        <v>1408</v>
      </c>
      <c r="L509" s="25">
        <v>0</v>
      </c>
      <c r="M509" s="25">
        <f t="shared" si="61"/>
        <v>1408</v>
      </c>
      <c r="N509" s="25"/>
      <c r="O509" s="25"/>
      <c r="P509" s="25"/>
      <c r="Q509" s="25"/>
      <c r="R509" s="25">
        <v>179</v>
      </c>
      <c r="S509" s="25"/>
      <c r="T509" s="25"/>
      <c r="U509" s="25"/>
      <c r="V509" s="25"/>
      <c r="W509" s="25"/>
      <c r="X509" s="25"/>
      <c r="Y509" s="25">
        <v>1229</v>
      </c>
      <c r="Z509" s="25"/>
    </row>
    <row r="510" ht="24.1" customHeight="1" spans="1:26">
      <c r="A510" s="17" t="s">
        <v>1837</v>
      </c>
      <c r="B510" s="17" t="s">
        <v>1779</v>
      </c>
      <c r="C510" s="17" t="s">
        <v>1838</v>
      </c>
      <c r="D510" s="17" t="s">
        <v>1839</v>
      </c>
      <c r="E510" s="17" t="s">
        <v>1840</v>
      </c>
      <c r="F510" s="18" t="s">
        <v>58</v>
      </c>
      <c r="G510" s="18" t="s">
        <v>41</v>
      </c>
      <c r="H510" s="18" t="s">
        <v>42</v>
      </c>
      <c r="I510" s="18" t="s">
        <v>1805</v>
      </c>
      <c r="J510" s="25">
        <v>4590</v>
      </c>
      <c r="K510" s="25">
        <f t="shared" si="59"/>
        <v>4590</v>
      </c>
      <c r="L510" s="25">
        <v>0</v>
      </c>
      <c r="M510" s="25">
        <f t="shared" si="61"/>
        <v>4590</v>
      </c>
      <c r="N510" s="25"/>
      <c r="O510" s="25"/>
      <c r="P510" s="25"/>
      <c r="Q510" s="25"/>
      <c r="R510" s="25">
        <v>4590</v>
      </c>
      <c r="S510" s="25"/>
      <c r="T510" s="25"/>
      <c r="U510" s="25"/>
      <c r="V510" s="25"/>
      <c r="W510" s="25"/>
      <c r="X510" s="25"/>
      <c r="Y510" s="25"/>
      <c r="Z510" s="25"/>
    </row>
    <row r="511" ht="24.1" customHeight="1" spans="1:26">
      <c r="A511" s="17" t="s">
        <v>1841</v>
      </c>
      <c r="B511" s="17" t="s">
        <v>1779</v>
      </c>
      <c r="C511" s="17" t="s">
        <v>1842</v>
      </c>
      <c r="D511" s="17" t="s">
        <v>1843</v>
      </c>
      <c r="E511" s="17" t="s">
        <v>1844</v>
      </c>
      <c r="F511" s="18" t="s">
        <v>58</v>
      </c>
      <c r="G511" s="18" t="s">
        <v>41</v>
      </c>
      <c r="H511" s="18" t="s">
        <v>42</v>
      </c>
      <c r="I511" s="18" t="s">
        <v>1783</v>
      </c>
      <c r="J511" s="25">
        <v>122.25</v>
      </c>
      <c r="K511" s="25">
        <f t="shared" si="59"/>
        <v>122</v>
      </c>
      <c r="L511" s="25">
        <v>0</v>
      </c>
      <c r="M511" s="25">
        <f t="shared" si="61"/>
        <v>122</v>
      </c>
      <c r="N511" s="25"/>
      <c r="O511" s="25"/>
      <c r="P511" s="25"/>
      <c r="Q511" s="25"/>
      <c r="R511" s="25"/>
      <c r="S511" s="25"/>
      <c r="T511" s="25"/>
      <c r="U511" s="25"/>
      <c r="V511" s="25"/>
      <c r="W511" s="25"/>
      <c r="X511" s="25">
        <v>122</v>
      </c>
      <c r="Y511" s="25"/>
      <c r="Z511" s="25"/>
    </row>
    <row r="512" ht="24.1" customHeight="1" spans="1:26">
      <c r="A512" s="17" t="s">
        <v>1845</v>
      </c>
      <c r="B512" s="17" t="s">
        <v>1779</v>
      </c>
      <c r="C512" s="17" t="s">
        <v>1846</v>
      </c>
      <c r="D512" s="17"/>
      <c r="E512" s="17" t="s">
        <v>1847</v>
      </c>
      <c r="F512" s="18" t="s">
        <v>165</v>
      </c>
      <c r="G512" s="18" t="s">
        <v>41</v>
      </c>
      <c r="H512" s="18" t="s">
        <v>166</v>
      </c>
      <c r="I512" s="18" t="s">
        <v>1783</v>
      </c>
      <c r="J512" s="25"/>
      <c r="K512" s="25">
        <f t="shared" si="59"/>
        <v>0</v>
      </c>
      <c r="L512" s="25">
        <v>-1500</v>
      </c>
      <c r="M512" s="25">
        <f t="shared" si="61"/>
        <v>1500</v>
      </c>
      <c r="N512" s="25">
        <v>63</v>
      </c>
      <c r="O512" s="25">
        <v>235</v>
      </c>
      <c r="P512" s="25">
        <v>108</v>
      </c>
      <c r="Q512" s="25">
        <v>92</v>
      </c>
      <c r="R512" s="25">
        <v>171</v>
      </c>
      <c r="S512" s="25">
        <v>153</v>
      </c>
      <c r="T512" s="25">
        <v>172</v>
      </c>
      <c r="U512" s="25">
        <v>184</v>
      </c>
      <c r="V512" s="25">
        <v>69</v>
      </c>
      <c r="W512" s="25">
        <v>104</v>
      </c>
      <c r="X512" s="25">
        <v>66</v>
      </c>
      <c r="Y512" s="25">
        <v>83</v>
      </c>
      <c r="Z512" s="25"/>
    </row>
    <row r="513" s="1" customFormat="1" ht="37" customHeight="1" spans="1:26">
      <c r="A513" s="19"/>
      <c r="B513" s="16" t="s">
        <v>1848</v>
      </c>
      <c r="C513" s="19"/>
      <c r="D513" s="19"/>
      <c r="E513" s="19"/>
      <c r="F513" s="20"/>
      <c r="G513" s="20"/>
      <c r="H513" s="20"/>
      <c r="I513" s="26"/>
      <c r="J513" s="27">
        <f t="shared" ref="J513:AA513" si="62">SUM(J514:J521)</f>
        <v>28485.57</v>
      </c>
      <c r="K513" s="27">
        <f t="shared" si="59"/>
        <v>28485</v>
      </c>
      <c r="L513" s="27">
        <f t="shared" si="62"/>
        <v>3306</v>
      </c>
      <c r="M513" s="27">
        <f t="shared" si="62"/>
        <v>25179</v>
      </c>
      <c r="N513" s="27">
        <f t="shared" si="62"/>
        <v>1961</v>
      </c>
      <c r="O513" s="27">
        <f t="shared" si="62"/>
        <v>3678</v>
      </c>
      <c r="P513" s="27">
        <f t="shared" si="62"/>
        <v>805</v>
      </c>
      <c r="Q513" s="27">
        <f t="shared" si="62"/>
        <v>203</v>
      </c>
      <c r="R513" s="27">
        <f t="shared" si="62"/>
        <v>238</v>
      </c>
      <c r="S513" s="27">
        <f t="shared" si="62"/>
        <v>187</v>
      </c>
      <c r="T513" s="27">
        <f t="shared" si="62"/>
        <v>6990</v>
      </c>
      <c r="U513" s="27">
        <f t="shared" si="62"/>
        <v>4436</v>
      </c>
      <c r="V513" s="27">
        <f t="shared" si="62"/>
        <v>241</v>
      </c>
      <c r="W513" s="27">
        <f t="shared" si="62"/>
        <v>1984</v>
      </c>
      <c r="X513" s="27">
        <f t="shared" si="62"/>
        <v>2318</v>
      </c>
      <c r="Y513" s="27">
        <f t="shared" si="62"/>
        <v>17</v>
      </c>
      <c r="Z513" s="27">
        <f t="shared" si="62"/>
        <v>2121</v>
      </c>
    </row>
    <row r="514" ht="24.1" customHeight="1" spans="1:26">
      <c r="A514" s="17" t="s">
        <v>1849</v>
      </c>
      <c r="B514" s="17" t="s">
        <v>1850</v>
      </c>
      <c r="C514" s="17" t="s">
        <v>1851</v>
      </c>
      <c r="D514" s="17" t="s">
        <v>1851</v>
      </c>
      <c r="E514" s="17"/>
      <c r="F514" s="18" t="s">
        <v>58</v>
      </c>
      <c r="G514" s="18" t="s">
        <v>41</v>
      </c>
      <c r="H514" s="18" t="s">
        <v>42</v>
      </c>
      <c r="I514" s="18" t="s">
        <v>1852</v>
      </c>
      <c r="J514" s="25">
        <v>3272.57</v>
      </c>
      <c r="K514" s="25">
        <f t="shared" si="59"/>
        <v>3272</v>
      </c>
      <c r="L514" s="25">
        <v>3272</v>
      </c>
      <c r="M514" s="25">
        <f t="shared" ref="M514:M521" si="63">SUBTOTAL(9,N514:Z514)</f>
        <v>0</v>
      </c>
      <c r="N514" s="25"/>
      <c r="O514" s="25"/>
      <c r="P514" s="25"/>
      <c r="Q514" s="25"/>
      <c r="R514" s="25"/>
      <c r="S514" s="25"/>
      <c r="T514" s="25"/>
      <c r="U514" s="25"/>
      <c r="V514" s="25"/>
      <c r="W514" s="25"/>
      <c r="X514" s="25"/>
      <c r="Y514" s="25"/>
      <c r="Z514" s="25"/>
    </row>
    <row r="515" ht="36.15" customHeight="1" spans="1:26">
      <c r="A515" s="17" t="s">
        <v>1853</v>
      </c>
      <c r="B515" s="17" t="s">
        <v>1850</v>
      </c>
      <c r="C515" s="17" t="s">
        <v>1854</v>
      </c>
      <c r="D515" s="17" t="s">
        <v>1855</v>
      </c>
      <c r="E515" s="17" t="s">
        <v>1856</v>
      </c>
      <c r="F515" s="18" t="s">
        <v>58</v>
      </c>
      <c r="G515" s="18" t="s">
        <v>41</v>
      </c>
      <c r="H515" s="18" t="s">
        <v>42</v>
      </c>
      <c r="I515" s="18" t="s">
        <v>1852</v>
      </c>
      <c r="J515" s="25">
        <v>5000</v>
      </c>
      <c r="K515" s="25">
        <f t="shared" si="59"/>
        <v>5000</v>
      </c>
      <c r="L515" s="25">
        <v>0</v>
      </c>
      <c r="M515" s="25">
        <f t="shared" si="63"/>
        <v>5000</v>
      </c>
      <c r="N515" s="25">
        <v>100</v>
      </c>
      <c r="O515" s="25">
        <v>600</v>
      </c>
      <c r="P515" s="25"/>
      <c r="Q515" s="25">
        <v>40</v>
      </c>
      <c r="R515" s="25">
        <v>180</v>
      </c>
      <c r="S515" s="25">
        <v>50</v>
      </c>
      <c r="T515" s="25">
        <v>1930</v>
      </c>
      <c r="U515" s="25"/>
      <c r="V515" s="25"/>
      <c r="W515" s="25">
        <v>1300</v>
      </c>
      <c r="X515" s="25">
        <v>700</v>
      </c>
      <c r="Y515" s="25"/>
      <c r="Z515" s="25">
        <v>100</v>
      </c>
    </row>
    <row r="516" ht="24.1" customHeight="1" spans="1:26">
      <c r="A516" s="17" t="s">
        <v>1857</v>
      </c>
      <c r="B516" s="17" t="s">
        <v>1850</v>
      </c>
      <c r="C516" s="17" t="s">
        <v>1858</v>
      </c>
      <c r="D516" s="17" t="s">
        <v>1859</v>
      </c>
      <c r="E516" s="17" t="s">
        <v>1860</v>
      </c>
      <c r="F516" s="18" t="s">
        <v>58</v>
      </c>
      <c r="G516" s="18" t="s">
        <v>41</v>
      </c>
      <c r="H516" s="18" t="s">
        <v>42</v>
      </c>
      <c r="I516" s="18" t="s">
        <v>1852</v>
      </c>
      <c r="J516" s="25">
        <v>7369</v>
      </c>
      <c r="K516" s="25">
        <f t="shared" si="59"/>
        <v>7369</v>
      </c>
      <c r="L516" s="25">
        <v>0</v>
      </c>
      <c r="M516" s="25">
        <f t="shared" si="63"/>
        <v>7369</v>
      </c>
      <c r="N516" s="25">
        <v>876</v>
      </c>
      <c r="O516" s="25">
        <v>880</v>
      </c>
      <c r="P516" s="25">
        <v>116</v>
      </c>
      <c r="Q516" s="25">
        <v>64</v>
      </c>
      <c r="R516" s="25"/>
      <c r="S516" s="25">
        <v>100</v>
      </c>
      <c r="T516" s="25">
        <v>2978</v>
      </c>
      <c r="U516" s="25">
        <v>803</v>
      </c>
      <c r="V516" s="25">
        <v>119</v>
      </c>
      <c r="W516" s="25">
        <v>314</v>
      </c>
      <c r="X516" s="25">
        <v>412</v>
      </c>
      <c r="Y516" s="25"/>
      <c r="Z516" s="25">
        <v>707</v>
      </c>
    </row>
    <row r="517" ht="24.1" customHeight="1" spans="1:26">
      <c r="A517" s="17" t="s">
        <v>1861</v>
      </c>
      <c r="B517" s="17" t="s">
        <v>1850</v>
      </c>
      <c r="C517" s="17" t="s">
        <v>1862</v>
      </c>
      <c r="D517" s="17" t="s">
        <v>1862</v>
      </c>
      <c r="E517" s="17" t="s">
        <v>1863</v>
      </c>
      <c r="F517" s="18" t="s">
        <v>58</v>
      </c>
      <c r="G517" s="18" t="s">
        <v>41</v>
      </c>
      <c r="H517" s="18" t="s">
        <v>42</v>
      </c>
      <c r="I517" s="18" t="s">
        <v>1864</v>
      </c>
      <c r="J517" s="25">
        <v>19</v>
      </c>
      <c r="K517" s="25">
        <f t="shared" si="59"/>
        <v>19</v>
      </c>
      <c r="L517" s="25">
        <v>19</v>
      </c>
      <c r="M517" s="25">
        <f t="shared" si="63"/>
        <v>0</v>
      </c>
      <c r="N517" s="25"/>
      <c r="O517" s="25"/>
      <c r="P517" s="25"/>
      <c r="Q517" s="25"/>
      <c r="R517" s="25"/>
      <c r="S517" s="25"/>
      <c r="T517" s="25"/>
      <c r="U517" s="25"/>
      <c r="V517" s="25"/>
      <c r="W517" s="25"/>
      <c r="X517" s="25"/>
      <c r="Y517" s="25"/>
      <c r="Z517" s="25"/>
    </row>
    <row r="518" ht="60.3" customHeight="1" spans="1:26">
      <c r="A518" s="17" t="s">
        <v>1865</v>
      </c>
      <c r="B518" s="17" t="s">
        <v>1850</v>
      </c>
      <c r="C518" s="17" t="s">
        <v>1866</v>
      </c>
      <c r="D518" s="17" t="s">
        <v>1867</v>
      </c>
      <c r="E518" s="17" t="s">
        <v>1868</v>
      </c>
      <c r="F518" s="18" t="s">
        <v>58</v>
      </c>
      <c r="G518" s="18" t="s">
        <v>41</v>
      </c>
      <c r="H518" s="18" t="s">
        <v>42</v>
      </c>
      <c r="I518" s="18" t="s">
        <v>1852</v>
      </c>
      <c r="J518" s="25">
        <v>7876</v>
      </c>
      <c r="K518" s="25">
        <f t="shared" ref="K518:K567" si="64">SUM(L518:M518)</f>
        <v>7876</v>
      </c>
      <c r="L518" s="25">
        <v>0</v>
      </c>
      <c r="M518" s="25">
        <f t="shared" si="63"/>
        <v>7876</v>
      </c>
      <c r="N518" s="25">
        <v>985</v>
      </c>
      <c r="O518" s="25">
        <v>741</v>
      </c>
      <c r="P518" s="25">
        <v>656</v>
      </c>
      <c r="Q518" s="25"/>
      <c r="R518" s="25"/>
      <c r="S518" s="25"/>
      <c r="T518" s="25">
        <v>1903</v>
      </c>
      <c r="U518" s="25">
        <v>1538</v>
      </c>
      <c r="V518" s="25">
        <v>111</v>
      </c>
      <c r="W518" s="25">
        <v>360</v>
      </c>
      <c r="X518" s="25">
        <v>1111</v>
      </c>
      <c r="Y518" s="25"/>
      <c r="Z518" s="25">
        <v>471</v>
      </c>
    </row>
    <row r="519" ht="36.15" customHeight="1" spans="1:26">
      <c r="A519" s="17" t="s">
        <v>1869</v>
      </c>
      <c r="B519" s="17" t="s">
        <v>1850</v>
      </c>
      <c r="C519" s="17" t="s">
        <v>1870</v>
      </c>
      <c r="D519" s="17" t="s">
        <v>1871</v>
      </c>
      <c r="E519" s="17" t="s">
        <v>1872</v>
      </c>
      <c r="F519" s="18" t="s">
        <v>40</v>
      </c>
      <c r="G519" s="18" t="s">
        <v>41</v>
      </c>
      <c r="H519" s="18" t="s">
        <v>42</v>
      </c>
      <c r="I519" s="18" t="s">
        <v>1873</v>
      </c>
      <c r="J519" s="25">
        <v>75</v>
      </c>
      <c r="K519" s="25">
        <f t="shared" si="64"/>
        <v>75</v>
      </c>
      <c r="L519" s="25">
        <v>0</v>
      </c>
      <c r="M519" s="25">
        <f t="shared" si="63"/>
        <v>75</v>
      </c>
      <c r="N519" s="25"/>
      <c r="O519" s="25"/>
      <c r="P519" s="25"/>
      <c r="Q519" s="25"/>
      <c r="R519" s="25">
        <v>40</v>
      </c>
      <c r="S519" s="25">
        <v>35</v>
      </c>
      <c r="T519" s="25"/>
      <c r="U519" s="25"/>
      <c r="V519" s="25"/>
      <c r="W519" s="25"/>
      <c r="X519" s="25"/>
      <c r="Y519" s="25"/>
      <c r="Z519" s="25"/>
    </row>
    <row r="520" s="3" customFormat="1" ht="24.1" customHeight="1" spans="1:26">
      <c r="A520" s="17" t="s">
        <v>1874</v>
      </c>
      <c r="B520" s="17" t="s">
        <v>1850</v>
      </c>
      <c r="C520" s="17" t="s">
        <v>1875</v>
      </c>
      <c r="D520" s="17" t="s">
        <v>1875</v>
      </c>
      <c r="E520" s="17"/>
      <c r="F520" s="18" t="s">
        <v>58</v>
      </c>
      <c r="G520" s="18" t="s">
        <v>41</v>
      </c>
      <c r="H520" s="18" t="s">
        <v>42</v>
      </c>
      <c r="I520" s="18" t="s">
        <v>1852</v>
      </c>
      <c r="J520" s="25">
        <v>4776</v>
      </c>
      <c r="K520" s="25">
        <f t="shared" si="64"/>
        <v>4776</v>
      </c>
      <c r="L520" s="25">
        <v>0</v>
      </c>
      <c r="M520" s="25">
        <f t="shared" si="63"/>
        <v>4776</v>
      </c>
      <c r="N520" s="25"/>
      <c r="O520" s="25">
        <v>1457</v>
      </c>
      <c r="P520" s="25"/>
      <c r="Q520" s="25">
        <v>99</v>
      </c>
      <c r="R520" s="25">
        <v>18</v>
      </c>
      <c r="S520" s="25">
        <v>2</v>
      </c>
      <c r="T520" s="25">
        <v>179</v>
      </c>
      <c r="U520" s="25">
        <v>2095</v>
      </c>
      <c r="V520" s="25">
        <v>11</v>
      </c>
      <c r="W520" s="25">
        <v>10</v>
      </c>
      <c r="X520" s="25">
        <v>95</v>
      </c>
      <c r="Y520" s="25"/>
      <c r="Z520" s="25">
        <v>810</v>
      </c>
    </row>
    <row r="521" ht="24.1" customHeight="1" spans="1:26">
      <c r="A521" s="17" t="s">
        <v>1876</v>
      </c>
      <c r="B521" s="17" t="s">
        <v>1850</v>
      </c>
      <c r="C521" s="17" t="s">
        <v>1877</v>
      </c>
      <c r="D521" s="17" t="s">
        <v>1878</v>
      </c>
      <c r="E521" s="17" t="s">
        <v>1879</v>
      </c>
      <c r="F521" s="18" t="s">
        <v>40</v>
      </c>
      <c r="G521" s="18" t="s">
        <v>41</v>
      </c>
      <c r="H521" s="18" t="s">
        <v>42</v>
      </c>
      <c r="I521" s="18" t="s">
        <v>1880</v>
      </c>
      <c r="J521" s="25">
        <v>98</v>
      </c>
      <c r="K521" s="25">
        <f t="shared" si="64"/>
        <v>98</v>
      </c>
      <c r="L521" s="25">
        <v>15</v>
      </c>
      <c r="M521" s="25">
        <f t="shared" si="63"/>
        <v>83</v>
      </c>
      <c r="N521" s="25"/>
      <c r="O521" s="25"/>
      <c r="P521" s="25">
        <v>33</v>
      </c>
      <c r="Q521" s="25"/>
      <c r="R521" s="25"/>
      <c r="S521" s="25"/>
      <c r="T521" s="25"/>
      <c r="U521" s="25"/>
      <c r="V521" s="25"/>
      <c r="W521" s="25"/>
      <c r="X521" s="25"/>
      <c r="Y521" s="25">
        <v>17</v>
      </c>
      <c r="Z521" s="25">
        <v>33</v>
      </c>
    </row>
    <row r="522" s="1" customFormat="1" ht="37" customHeight="1" spans="1:26">
      <c r="A522" s="19"/>
      <c r="B522" s="16" t="s">
        <v>1881</v>
      </c>
      <c r="C522" s="19"/>
      <c r="D522" s="19"/>
      <c r="E522" s="19"/>
      <c r="F522" s="20"/>
      <c r="G522" s="20"/>
      <c r="H522" s="20"/>
      <c r="I522" s="26"/>
      <c r="J522" s="27">
        <f t="shared" ref="J522:AA522" si="65">SUM(J523:J526)</f>
        <v>13920.1</v>
      </c>
      <c r="K522" s="27">
        <f t="shared" si="64"/>
        <v>13920</v>
      </c>
      <c r="L522" s="27">
        <f t="shared" si="65"/>
        <v>300</v>
      </c>
      <c r="M522" s="27">
        <f t="shared" si="65"/>
        <v>13620</v>
      </c>
      <c r="N522" s="27">
        <f t="shared" si="65"/>
        <v>336</v>
      </c>
      <c r="O522" s="27">
        <f t="shared" si="65"/>
        <v>2343</v>
      </c>
      <c r="P522" s="27">
        <f t="shared" si="65"/>
        <v>604</v>
      </c>
      <c r="Q522" s="27">
        <f t="shared" si="65"/>
        <v>158</v>
      </c>
      <c r="R522" s="27">
        <f t="shared" si="65"/>
        <v>1293</v>
      </c>
      <c r="S522" s="27">
        <f t="shared" si="65"/>
        <v>2262</v>
      </c>
      <c r="T522" s="27">
        <f t="shared" si="65"/>
        <v>3709</v>
      </c>
      <c r="U522" s="27">
        <f t="shared" si="65"/>
        <v>1625</v>
      </c>
      <c r="V522" s="27">
        <f t="shared" si="65"/>
        <v>330</v>
      </c>
      <c r="W522" s="27">
        <f t="shared" si="65"/>
        <v>4</v>
      </c>
      <c r="X522" s="27">
        <f t="shared" si="65"/>
        <v>945</v>
      </c>
      <c r="Y522" s="27">
        <f t="shared" si="65"/>
        <v>0</v>
      </c>
      <c r="Z522" s="27">
        <f t="shared" si="65"/>
        <v>11</v>
      </c>
    </row>
    <row r="523" ht="24.1" customHeight="1" spans="1:26">
      <c r="A523" s="17" t="s">
        <v>1882</v>
      </c>
      <c r="B523" s="17" t="s">
        <v>1883</v>
      </c>
      <c r="C523" s="17" t="s">
        <v>1884</v>
      </c>
      <c r="D523" s="17" t="s">
        <v>1885</v>
      </c>
      <c r="E523" s="17" t="s">
        <v>1886</v>
      </c>
      <c r="F523" s="18" t="s">
        <v>58</v>
      </c>
      <c r="G523" s="18" t="s">
        <v>41</v>
      </c>
      <c r="H523" s="18" t="s">
        <v>42</v>
      </c>
      <c r="I523" s="18" t="s">
        <v>1887</v>
      </c>
      <c r="J523" s="25">
        <v>158</v>
      </c>
      <c r="K523" s="25">
        <f t="shared" si="64"/>
        <v>158</v>
      </c>
      <c r="L523" s="25">
        <v>158</v>
      </c>
      <c r="M523" s="25">
        <f t="shared" ref="M523:M526" si="66">SUBTOTAL(9,N523:Z523)</f>
        <v>0</v>
      </c>
      <c r="N523" s="25"/>
      <c r="O523" s="25"/>
      <c r="P523" s="25"/>
      <c r="Q523" s="25"/>
      <c r="R523" s="25"/>
      <c r="S523" s="25"/>
      <c r="T523" s="25"/>
      <c r="U523" s="25"/>
      <c r="V523" s="25"/>
      <c r="W523" s="25"/>
      <c r="X523" s="25"/>
      <c r="Y523" s="25"/>
      <c r="Z523" s="25"/>
    </row>
    <row r="524" ht="24.1" customHeight="1" spans="1:26">
      <c r="A524" s="17" t="s">
        <v>1888</v>
      </c>
      <c r="B524" s="17" t="s">
        <v>1883</v>
      </c>
      <c r="C524" s="17" t="s">
        <v>1889</v>
      </c>
      <c r="D524" s="17" t="s">
        <v>1890</v>
      </c>
      <c r="E524" s="17" t="s">
        <v>1891</v>
      </c>
      <c r="F524" s="18" t="s">
        <v>58</v>
      </c>
      <c r="G524" s="18" t="s">
        <v>41</v>
      </c>
      <c r="H524" s="18" t="s">
        <v>42</v>
      </c>
      <c r="I524" s="18" t="s">
        <v>1887</v>
      </c>
      <c r="J524" s="25">
        <v>142</v>
      </c>
      <c r="K524" s="25">
        <f t="shared" si="64"/>
        <v>142</v>
      </c>
      <c r="L524" s="25">
        <v>142</v>
      </c>
      <c r="M524" s="25">
        <f t="shared" si="66"/>
        <v>0</v>
      </c>
      <c r="N524" s="25"/>
      <c r="O524" s="25"/>
      <c r="P524" s="25"/>
      <c r="Q524" s="25"/>
      <c r="R524" s="25"/>
      <c r="S524" s="25"/>
      <c r="T524" s="25"/>
      <c r="U524" s="25"/>
      <c r="V524" s="25"/>
      <c r="W524" s="25"/>
      <c r="X524" s="25"/>
      <c r="Y524" s="25"/>
      <c r="Z524" s="25"/>
    </row>
    <row r="525" ht="24.1" customHeight="1" spans="1:26">
      <c r="A525" s="17" t="s">
        <v>1892</v>
      </c>
      <c r="B525" s="17" t="s">
        <v>1883</v>
      </c>
      <c r="C525" s="17" t="s">
        <v>1893</v>
      </c>
      <c r="D525" s="17" t="s">
        <v>1894</v>
      </c>
      <c r="E525" s="17" t="s">
        <v>1895</v>
      </c>
      <c r="F525" s="18" t="s">
        <v>58</v>
      </c>
      <c r="G525" s="18" t="s">
        <v>41</v>
      </c>
      <c r="H525" s="18" t="s">
        <v>42</v>
      </c>
      <c r="I525" s="18" t="s">
        <v>1887</v>
      </c>
      <c r="J525" s="25">
        <v>172.25</v>
      </c>
      <c r="K525" s="25">
        <f t="shared" si="64"/>
        <v>172</v>
      </c>
      <c r="L525" s="25">
        <v>0</v>
      </c>
      <c r="M525" s="25">
        <f t="shared" si="66"/>
        <v>172</v>
      </c>
      <c r="N525" s="25">
        <v>61</v>
      </c>
      <c r="O525" s="25"/>
      <c r="P525" s="25">
        <v>57</v>
      </c>
      <c r="Q525" s="25">
        <v>43</v>
      </c>
      <c r="R525" s="25"/>
      <c r="S525" s="25"/>
      <c r="T525" s="25"/>
      <c r="U525" s="25"/>
      <c r="V525" s="25">
        <v>0</v>
      </c>
      <c r="W525" s="25"/>
      <c r="X525" s="25"/>
      <c r="Y525" s="25"/>
      <c r="Z525" s="25">
        <v>11</v>
      </c>
    </row>
    <row r="526" ht="24.1" customHeight="1" spans="1:26">
      <c r="A526" s="17" t="s">
        <v>1896</v>
      </c>
      <c r="B526" s="17" t="s">
        <v>1883</v>
      </c>
      <c r="C526" s="17" t="s">
        <v>1897</v>
      </c>
      <c r="D526" s="17" t="s">
        <v>1898</v>
      </c>
      <c r="E526" s="17" t="s">
        <v>1899</v>
      </c>
      <c r="F526" s="18" t="s">
        <v>58</v>
      </c>
      <c r="G526" s="18" t="s">
        <v>41</v>
      </c>
      <c r="H526" s="18" t="s">
        <v>42</v>
      </c>
      <c r="I526" s="18" t="s">
        <v>1900</v>
      </c>
      <c r="J526" s="25">
        <v>13447.85</v>
      </c>
      <c r="K526" s="25">
        <f t="shared" si="64"/>
        <v>13448</v>
      </c>
      <c r="L526" s="25">
        <v>0</v>
      </c>
      <c r="M526" s="25">
        <f t="shared" si="66"/>
        <v>13448</v>
      </c>
      <c r="N526" s="25">
        <v>275</v>
      </c>
      <c r="O526" s="25">
        <v>2343</v>
      </c>
      <c r="P526" s="25">
        <v>547</v>
      </c>
      <c r="Q526" s="25">
        <v>115</v>
      </c>
      <c r="R526" s="25">
        <v>1293</v>
      </c>
      <c r="S526" s="25">
        <v>2262</v>
      </c>
      <c r="T526" s="25">
        <v>3709</v>
      </c>
      <c r="U526" s="25">
        <v>1625</v>
      </c>
      <c r="V526" s="25">
        <v>330</v>
      </c>
      <c r="W526" s="25">
        <v>4</v>
      </c>
      <c r="X526" s="25">
        <v>945</v>
      </c>
      <c r="Y526" s="25"/>
      <c r="Z526" s="25"/>
    </row>
    <row r="527" s="1" customFormat="1" ht="37" customHeight="1" spans="1:26">
      <c r="A527" s="19"/>
      <c r="B527" s="16" t="s">
        <v>1901</v>
      </c>
      <c r="C527" s="19"/>
      <c r="D527" s="19"/>
      <c r="E527" s="19"/>
      <c r="F527" s="20"/>
      <c r="G527" s="20"/>
      <c r="H527" s="20"/>
      <c r="I527" s="26"/>
      <c r="J527" s="27">
        <f t="shared" ref="J527:AA527" si="67">SUM(J528)</f>
        <v>126.33</v>
      </c>
      <c r="K527" s="27">
        <f t="shared" si="64"/>
        <v>126</v>
      </c>
      <c r="L527" s="27">
        <f t="shared" si="67"/>
        <v>126</v>
      </c>
      <c r="M527" s="27">
        <f t="shared" si="67"/>
        <v>0</v>
      </c>
      <c r="N527" s="27">
        <f t="shared" si="67"/>
        <v>0</v>
      </c>
      <c r="O527" s="27">
        <f t="shared" si="67"/>
        <v>0</v>
      </c>
      <c r="P527" s="27">
        <f t="shared" si="67"/>
        <v>0</v>
      </c>
      <c r="Q527" s="27">
        <f t="shared" si="67"/>
        <v>0</v>
      </c>
      <c r="R527" s="27">
        <f t="shared" si="67"/>
        <v>0</v>
      </c>
      <c r="S527" s="27">
        <f t="shared" si="67"/>
        <v>0</v>
      </c>
      <c r="T527" s="27">
        <f t="shared" si="67"/>
        <v>0</v>
      </c>
      <c r="U527" s="27">
        <f t="shared" si="67"/>
        <v>0</v>
      </c>
      <c r="V527" s="27">
        <f t="shared" si="67"/>
        <v>0</v>
      </c>
      <c r="W527" s="27">
        <f t="shared" si="67"/>
        <v>0</v>
      </c>
      <c r="X527" s="27">
        <f t="shared" si="67"/>
        <v>0</v>
      </c>
      <c r="Y527" s="27">
        <f t="shared" si="67"/>
        <v>0</v>
      </c>
      <c r="Z527" s="27">
        <f t="shared" si="67"/>
        <v>0</v>
      </c>
    </row>
    <row r="528" ht="24.1" customHeight="1" spans="1:26">
      <c r="A528" s="17" t="s">
        <v>1902</v>
      </c>
      <c r="B528" s="17" t="s">
        <v>1903</v>
      </c>
      <c r="C528" s="17" t="s">
        <v>1904</v>
      </c>
      <c r="D528" s="17" t="s">
        <v>1905</v>
      </c>
      <c r="E528" s="17" t="s">
        <v>1906</v>
      </c>
      <c r="F528" s="18" t="s">
        <v>40</v>
      </c>
      <c r="G528" s="18" t="s">
        <v>41</v>
      </c>
      <c r="H528" s="18" t="s">
        <v>42</v>
      </c>
      <c r="I528" s="18" t="s">
        <v>1907</v>
      </c>
      <c r="J528" s="25">
        <v>126.33</v>
      </c>
      <c r="K528" s="25">
        <f t="shared" si="64"/>
        <v>126</v>
      </c>
      <c r="L528" s="25">
        <v>126</v>
      </c>
      <c r="M528" s="25">
        <f t="shared" ref="M528:M538" si="68">SUBTOTAL(9,N528:Z528)</f>
        <v>0</v>
      </c>
      <c r="N528" s="25"/>
      <c r="O528" s="25"/>
      <c r="P528" s="25"/>
      <c r="Q528" s="25"/>
      <c r="R528" s="25"/>
      <c r="S528" s="25"/>
      <c r="T528" s="25"/>
      <c r="U528" s="25"/>
      <c r="V528" s="25"/>
      <c r="W528" s="25"/>
      <c r="X528" s="25"/>
      <c r="Y528" s="25"/>
      <c r="Z528" s="25"/>
    </row>
    <row r="529" s="1" customFormat="1" ht="37" customHeight="1" spans="1:26">
      <c r="A529" s="19"/>
      <c r="B529" s="16" t="s">
        <v>1908</v>
      </c>
      <c r="C529" s="19"/>
      <c r="D529" s="19"/>
      <c r="E529" s="19"/>
      <c r="F529" s="20"/>
      <c r="G529" s="20"/>
      <c r="H529" s="20"/>
      <c r="I529" s="26"/>
      <c r="J529" s="27">
        <f t="shared" ref="J529:AA529" si="69">SUM(J530:J538)</f>
        <v>16922.95</v>
      </c>
      <c r="K529" s="27">
        <f t="shared" si="64"/>
        <v>16923</v>
      </c>
      <c r="L529" s="27">
        <f t="shared" si="69"/>
        <v>0</v>
      </c>
      <c r="M529" s="27">
        <f t="shared" si="69"/>
        <v>16923</v>
      </c>
      <c r="N529" s="27">
        <f t="shared" si="69"/>
        <v>6170</v>
      </c>
      <c r="O529" s="27">
        <f t="shared" si="69"/>
        <v>2416</v>
      </c>
      <c r="P529" s="27">
        <f t="shared" si="69"/>
        <v>888</v>
      </c>
      <c r="Q529" s="27">
        <f t="shared" si="69"/>
        <v>830</v>
      </c>
      <c r="R529" s="27">
        <f t="shared" si="69"/>
        <v>671</v>
      </c>
      <c r="S529" s="27">
        <f t="shared" si="69"/>
        <v>713</v>
      </c>
      <c r="T529" s="27">
        <f t="shared" si="69"/>
        <v>1517</v>
      </c>
      <c r="U529" s="27">
        <f t="shared" si="69"/>
        <v>1277</v>
      </c>
      <c r="V529" s="27">
        <f t="shared" si="69"/>
        <v>866</v>
      </c>
      <c r="W529" s="27">
        <f t="shared" si="69"/>
        <v>800</v>
      </c>
      <c r="X529" s="27">
        <f t="shared" si="69"/>
        <v>775</v>
      </c>
      <c r="Y529" s="27">
        <f t="shared" si="69"/>
        <v>0</v>
      </c>
      <c r="Z529" s="27">
        <f t="shared" si="69"/>
        <v>0</v>
      </c>
    </row>
    <row r="530" ht="36.15" customHeight="1" spans="1:26">
      <c r="A530" s="17">
        <v>90103</v>
      </c>
      <c r="B530" s="17" t="s">
        <v>1909</v>
      </c>
      <c r="C530" s="17" t="s">
        <v>1910</v>
      </c>
      <c r="D530" s="17" t="s">
        <v>1911</v>
      </c>
      <c r="E530" s="17" t="s">
        <v>1912</v>
      </c>
      <c r="F530" s="18" t="s">
        <v>40</v>
      </c>
      <c r="G530" s="18" t="s">
        <v>781</v>
      </c>
      <c r="H530" s="18" t="s">
        <v>42</v>
      </c>
      <c r="I530" s="18" t="s">
        <v>1913</v>
      </c>
      <c r="J530" s="25">
        <v>844</v>
      </c>
      <c r="K530" s="25">
        <f t="shared" si="64"/>
        <v>844</v>
      </c>
      <c r="L530" s="25">
        <v>0</v>
      </c>
      <c r="M530" s="25">
        <f t="shared" si="68"/>
        <v>844</v>
      </c>
      <c r="N530" s="25">
        <v>499</v>
      </c>
      <c r="O530" s="25"/>
      <c r="P530" s="25">
        <v>41</v>
      </c>
      <c r="Q530" s="25"/>
      <c r="R530" s="25">
        <v>66</v>
      </c>
      <c r="S530" s="25">
        <v>80</v>
      </c>
      <c r="T530" s="25"/>
      <c r="U530" s="25">
        <v>103</v>
      </c>
      <c r="V530" s="25"/>
      <c r="W530" s="25"/>
      <c r="X530" s="25">
        <v>55</v>
      </c>
      <c r="Y530" s="25"/>
      <c r="Z530" s="25"/>
    </row>
    <row r="531" ht="24.1" customHeight="1" spans="1:26">
      <c r="A531" s="17" t="s">
        <v>1914</v>
      </c>
      <c r="B531" s="17" t="s">
        <v>1909</v>
      </c>
      <c r="C531" s="17" t="s">
        <v>1910</v>
      </c>
      <c r="D531" s="17" t="s">
        <v>1911</v>
      </c>
      <c r="E531" s="17" t="s">
        <v>1912</v>
      </c>
      <c r="F531" s="18" t="s">
        <v>40</v>
      </c>
      <c r="G531" s="18" t="s">
        <v>781</v>
      </c>
      <c r="H531" s="18" t="s">
        <v>42</v>
      </c>
      <c r="I531" s="18" t="s">
        <v>1915</v>
      </c>
      <c r="J531" s="25">
        <v>414</v>
      </c>
      <c r="K531" s="25">
        <f t="shared" si="64"/>
        <v>414</v>
      </c>
      <c r="L531" s="25">
        <v>0</v>
      </c>
      <c r="M531" s="25">
        <f t="shared" si="68"/>
        <v>414</v>
      </c>
      <c r="N531" s="25">
        <v>145</v>
      </c>
      <c r="O531" s="25">
        <v>91</v>
      </c>
      <c r="P531" s="25">
        <v>7</v>
      </c>
      <c r="Q531" s="25">
        <v>26</v>
      </c>
      <c r="R531" s="25">
        <v>13</v>
      </c>
      <c r="S531" s="25">
        <v>10</v>
      </c>
      <c r="T531" s="25">
        <v>28</v>
      </c>
      <c r="U531" s="25">
        <v>19</v>
      </c>
      <c r="V531" s="25">
        <v>32</v>
      </c>
      <c r="W531" s="25">
        <v>24</v>
      </c>
      <c r="X531" s="25">
        <v>19</v>
      </c>
      <c r="Y531" s="25"/>
      <c r="Z531" s="25"/>
    </row>
    <row r="532" ht="36.15" customHeight="1" spans="1:26">
      <c r="A532" s="17" t="s">
        <v>1916</v>
      </c>
      <c r="B532" s="17" t="s">
        <v>1909</v>
      </c>
      <c r="C532" s="17" t="s">
        <v>1917</v>
      </c>
      <c r="D532" s="17" t="s">
        <v>1918</v>
      </c>
      <c r="E532" s="17" t="s">
        <v>1919</v>
      </c>
      <c r="F532" s="18" t="s">
        <v>58</v>
      </c>
      <c r="G532" s="18" t="s">
        <v>41</v>
      </c>
      <c r="H532" s="18" t="s">
        <v>42</v>
      </c>
      <c r="I532" s="18" t="s">
        <v>1915</v>
      </c>
      <c r="J532" s="25">
        <v>1693</v>
      </c>
      <c r="K532" s="25">
        <f t="shared" si="64"/>
        <v>1693</v>
      </c>
      <c r="L532" s="25">
        <v>0</v>
      </c>
      <c r="M532" s="25">
        <f t="shared" si="68"/>
        <v>1693</v>
      </c>
      <c r="N532" s="25">
        <v>532</v>
      </c>
      <c r="O532" s="25">
        <v>245</v>
      </c>
      <c r="P532" s="25">
        <v>60</v>
      </c>
      <c r="Q532" s="25">
        <v>45</v>
      </c>
      <c r="R532" s="25">
        <v>147</v>
      </c>
      <c r="S532" s="25">
        <v>45</v>
      </c>
      <c r="T532" s="25">
        <v>70</v>
      </c>
      <c r="U532" s="25">
        <v>74</v>
      </c>
      <c r="V532" s="25">
        <v>160</v>
      </c>
      <c r="W532" s="25">
        <v>195</v>
      </c>
      <c r="X532" s="25">
        <v>120</v>
      </c>
      <c r="Y532" s="25"/>
      <c r="Z532" s="25"/>
    </row>
    <row r="533" ht="24.1" customHeight="1" spans="1:26">
      <c r="A533" s="17" t="s">
        <v>1920</v>
      </c>
      <c r="B533" s="17" t="s">
        <v>1909</v>
      </c>
      <c r="C533" s="17" t="s">
        <v>1921</v>
      </c>
      <c r="D533" s="17" t="s">
        <v>1922</v>
      </c>
      <c r="E533" s="17" t="s">
        <v>1923</v>
      </c>
      <c r="F533" s="18" t="s">
        <v>58</v>
      </c>
      <c r="G533" s="18" t="s">
        <v>41</v>
      </c>
      <c r="H533" s="18" t="s">
        <v>42</v>
      </c>
      <c r="I533" s="18" t="s">
        <v>1915</v>
      </c>
      <c r="J533" s="25">
        <v>8192</v>
      </c>
      <c r="K533" s="25">
        <f t="shared" si="64"/>
        <v>8192</v>
      </c>
      <c r="L533" s="25">
        <v>0</v>
      </c>
      <c r="M533" s="25">
        <f t="shared" si="68"/>
        <v>8192</v>
      </c>
      <c r="N533" s="25">
        <v>2931</v>
      </c>
      <c r="O533" s="25">
        <v>1912</v>
      </c>
      <c r="P533" s="25">
        <v>107</v>
      </c>
      <c r="Q533" s="25">
        <v>583</v>
      </c>
      <c r="R533" s="25">
        <v>170</v>
      </c>
      <c r="S533" s="25">
        <v>199</v>
      </c>
      <c r="T533" s="25">
        <v>591</v>
      </c>
      <c r="U533" s="25">
        <v>380</v>
      </c>
      <c r="V533" s="25">
        <v>591</v>
      </c>
      <c r="W533" s="25">
        <v>382</v>
      </c>
      <c r="X533" s="25">
        <v>346</v>
      </c>
      <c r="Y533" s="25"/>
      <c r="Z533" s="25"/>
    </row>
    <row r="534" ht="24.1" customHeight="1" spans="1:26">
      <c r="A534" s="17" t="s">
        <v>1924</v>
      </c>
      <c r="B534" s="17" t="s">
        <v>1909</v>
      </c>
      <c r="C534" s="17" t="s">
        <v>1925</v>
      </c>
      <c r="D534" s="17" t="s">
        <v>1926</v>
      </c>
      <c r="E534" s="17" t="s">
        <v>1927</v>
      </c>
      <c r="F534" s="18" t="s">
        <v>58</v>
      </c>
      <c r="G534" s="18" t="s">
        <v>41</v>
      </c>
      <c r="H534" s="18" t="s">
        <v>42</v>
      </c>
      <c r="I534" s="18" t="s">
        <v>1928</v>
      </c>
      <c r="J534" s="25">
        <v>994</v>
      </c>
      <c r="K534" s="25">
        <f t="shared" si="64"/>
        <v>994</v>
      </c>
      <c r="L534" s="25">
        <v>0</v>
      </c>
      <c r="M534" s="25">
        <f t="shared" si="68"/>
        <v>994</v>
      </c>
      <c r="N534" s="25"/>
      <c r="O534" s="25"/>
      <c r="P534" s="25">
        <v>53</v>
      </c>
      <c r="Q534" s="25"/>
      <c r="R534" s="25"/>
      <c r="S534" s="25"/>
      <c r="T534" s="25">
        <v>675</v>
      </c>
      <c r="U534" s="25">
        <v>266</v>
      </c>
      <c r="V534" s="25"/>
      <c r="W534" s="25"/>
      <c r="X534" s="25"/>
      <c r="Y534" s="25"/>
      <c r="Z534" s="25"/>
    </row>
    <row r="535" ht="24.1" customHeight="1" spans="1:26">
      <c r="A535" s="17" t="s">
        <v>1929</v>
      </c>
      <c r="B535" s="17" t="s">
        <v>1909</v>
      </c>
      <c r="C535" s="17" t="s">
        <v>1921</v>
      </c>
      <c r="D535" s="17" t="s">
        <v>1926</v>
      </c>
      <c r="E535" s="17" t="s">
        <v>1930</v>
      </c>
      <c r="F535" s="18" t="s">
        <v>58</v>
      </c>
      <c r="G535" s="18" t="s">
        <v>41</v>
      </c>
      <c r="H535" s="18" t="s">
        <v>42</v>
      </c>
      <c r="I535" s="18" t="s">
        <v>1913</v>
      </c>
      <c r="J535" s="25">
        <v>3445</v>
      </c>
      <c r="K535" s="25">
        <f t="shared" si="64"/>
        <v>3445</v>
      </c>
      <c r="L535" s="25">
        <v>0</v>
      </c>
      <c r="M535" s="25">
        <f t="shared" si="68"/>
        <v>3445</v>
      </c>
      <c r="N535" s="25">
        <v>2037</v>
      </c>
      <c r="O535" s="25"/>
      <c r="P535" s="25">
        <v>169</v>
      </c>
      <c r="Q535" s="25"/>
      <c r="R535" s="25">
        <v>268</v>
      </c>
      <c r="S535" s="25">
        <v>326</v>
      </c>
      <c r="T535" s="25"/>
      <c r="U535" s="25">
        <v>421</v>
      </c>
      <c r="V535" s="25"/>
      <c r="W535" s="25"/>
      <c r="X535" s="25">
        <v>224</v>
      </c>
      <c r="Y535" s="25"/>
      <c r="Z535" s="25"/>
    </row>
    <row r="536" ht="24.1" customHeight="1" spans="1:26">
      <c r="A536" s="17" t="s">
        <v>1931</v>
      </c>
      <c r="B536" s="17" t="s">
        <v>1909</v>
      </c>
      <c r="C536" s="17" t="s">
        <v>1910</v>
      </c>
      <c r="D536" s="17" t="s">
        <v>1911</v>
      </c>
      <c r="E536" s="17" t="s">
        <v>1912</v>
      </c>
      <c r="F536" s="18" t="s">
        <v>40</v>
      </c>
      <c r="G536" s="18" t="s">
        <v>781</v>
      </c>
      <c r="H536" s="18" t="s">
        <v>42</v>
      </c>
      <c r="I536" s="18" t="s">
        <v>1932</v>
      </c>
      <c r="J536" s="25">
        <v>38</v>
      </c>
      <c r="K536" s="25">
        <f t="shared" si="64"/>
        <v>38</v>
      </c>
      <c r="L536" s="25">
        <v>0</v>
      </c>
      <c r="M536" s="25">
        <f t="shared" si="68"/>
        <v>38</v>
      </c>
      <c r="N536" s="25"/>
      <c r="O536" s="25"/>
      <c r="P536" s="25">
        <v>2</v>
      </c>
      <c r="Q536" s="25"/>
      <c r="R536" s="25"/>
      <c r="S536" s="25"/>
      <c r="T536" s="25">
        <v>26</v>
      </c>
      <c r="U536" s="25">
        <v>10</v>
      </c>
      <c r="V536" s="25"/>
      <c r="W536" s="25"/>
      <c r="X536" s="25"/>
      <c r="Y536" s="25"/>
      <c r="Z536" s="25"/>
    </row>
    <row r="537" ht="24.1" customHeight="1" spans="1:26">
      <c r="A537" s="17" t="s">
        <v>1933</v>
      </c>
      <c r="B537" s="17" t="s">
        <v>1909</v>
      </c>
      <c r="C537" s="17" t="s">
        <v>1934</v>
      </c>
      <c r="D537" s="17" t="s">
        <v>1935</v>
      </c>
      <c r="E537" s="17" t="s">
        <v>1936</v>
      </c>
      <c r="F537" s="18" t="s">
        <v>58</v>
      </c>
      <c r="G537" s="18" t="s">
        <v>41</v>
      </c>
      <c r="H537" s="18" t="s">
        <v>42</v>
      </c>
      <c r="I537" s="18" t="s">
        <v>1937</v>
      </c>
      <c r="J537" s="25">
        <v>605.88</v>
      </c>
      <c r="K537" s="25">
        <f t="shared" si="64"/>
        <v>606</v>
      </c>
      <c r="L537" s="25">
        <v>0</v>
      </c>
      <c r="M537" s="25">
        <f t="shared" si="68"/>
        <v>606</v>
      </c>
      <c r="N537" s="25">
        <v>19</v>
      </c>
      <c r="O537" s="25"/>
      <c r="P537" s="25">
        <v>269</v>
      </c>
      <c r="Q537" s="25">
        <v>34</v>
      </c>
      <c r="R537" s="25">
        <v>5</v>
      </c>
      <c r="S537" s="25">
        <v>32</v>
      </c>
      <c r="T537" s="25">
        <v>58</v>
      </c>
      <c r="U537" s="25"/>
      <c r="V537" s="25">
        <v>56</v>
      </c>
      <c r="W537" s="25">
        <v>133</v>
      </c>
      <c r="X537" s="25"/>
      <c r="Y537" s="25"/>
      <c r="Z537" s="25"/>
    </row>
    <row r="538" ht="24.1" customHeight="1" spans="1:26">
      <c r="A538" s="17" t="s">
        <v>1938</v>
      </c>
      <c r="B538" s="17" t="s">
        <v>1909</v>
      </c>
      <c r="C538" s="17" t="s">
        <v>1939</v>
      </c>
      <c r="D538" s="17" t="s">
        <v>1940</v>
      </c>
      <c r="E538" s="17" t="s">
        <v>1941</v>
      </c>
      <c r="F538" s="18" t="s">
        <v>58</v>
      </c>
      <c r="G538" s="18" t="s">
        <v>41</v>
      </c>
      <c r="H538" s="18" t="s">
        <v>42</v>
      </c>
      <c r="I538" s="18" t="s">
        <v>1937</v>
      </c>
      <c r="J538" s="25">
        <v>697.07</v>
      </c>
      <c r="K538" s="25">
        <f t="shared" si="64"/>
        <v>697</v>
      </c>
      <c r="L538" s="25">
        <v>0</v>
      </c>
      <c r="M538" s="25">
        <f t="shared" si="68"/>
        <v>697</v>
      </c>
      <c r="N538" s="25">
        <v>7</v>
      </c>
      <c r="O538" s="25">
        <v>168</v>
      </c>
      <c r="P538" s="25">
        <v>180</v>
      </c>
      <c r="Q538" s="25">
        <v>142</v>
      </c>
      <c r="R538" s="25">
        <v>2</v>
      </c>
      <c r="S538" s="25">
        <v>21</v>
      </c>
      <c r="T538" s="25">
        <v>69</v>
      </c>
      <c r="U538" s="25">
        <v>4</v>
      </c>
      <c r="V538" s="25">
        <v>27</v>
      </c>
      <c r="W538" s="25">
        <v>66</v>
      </c>
      <c r="X538" s="25">
        <v>11</v>
      </c>
      <c r="Y538" s="25"/>
      <c r="Z538" s="25"/>
    </row>
    <row r="539" s="1" customFormat="1" ht="37" customHeight="1" spans="1:26">
      <c r="A539" s="19"/>
      <c r="B539" s="16" t="s">
        <v>1942</v>
      </c>
      <c r="C539" s="19"/>
      <c r="D539" s="19"/>
      <c r="E539" s="19"/>
      <c r="F539" s="20"/>
      <c r="G539" s="20"/>
      <c r="H539" s="20"/>
      <c r="I539" s="26"/>
      <c r="J539" s="27">
        <f t="shared" ref="J539:AA539" si="70">SUM(J540:J542)</f>
        <v>2346</v>
      </c>
      <c r="K539" s="27">
        <f t="shared" si="64"/>
        <v>2346</v>
      </c>
      <c r="L539" s="27">
        <f t="shared" si="70"/>
        <v>31</v>
      </c>
      <c r="M539" s="27">
        <f t="shared" si="70"/>
        <v>2315</v>
      </c>
      <c r="N539" s="27">
        <f t="shared" si="70"/>
        <v>0</v>
      </c>
      <c r="O539" s="27">
        <f t="shared" si="70"/>
        <v>51</v>
      </c>
      <c r="P539" s="27">
        <f t="shared" si="70"/>
        <v>0</v>
      </c>
      <c r="Q539" s="27">
        <f t="shared" si="70"/>
        <v>0</v>
      </c>
      <c r="R539" s="27">
        <f t="shared" si="70"/>
        <v>33</v>
      </c>
      <c r="S539" s="27">
        <f t="shared" si="70"/>
        <v>0</v>
      </c>
      <c r="T539" s="27">
        <f t="shared" si="70"/>
        <v>0</v>
      </c>
      <c r="U539" s="27">
        <f t="shared" si="70"/>
        <v>0</v>
      </c>
      <c r="V539" s="27">
        <f t="shared" si="70"/>
        <v>20</v>
      </c>
      <c r="W539" s="27">
        <f t="shared" si="70"/>
        <v>0</v>
      </c>
      <c r="X539" s="27">
        <f t="shared" si="70"/>
        <v>0</v>
      </c>
      <c r="Y539" s="27">
        <f t="shared" si="70"/>
        <v>2211</v>
      </c>
      <c r="Z539" s="27">
        <f t="shared" si="70"/>
        <v>0</v>
      </c>
    </row>
    <row r="540" ht="24.1" customHeight="1" spans="1:26">
      <c r="A540" s="17" t="s">
        <v>1943</v>
      </c>
      <c r="B540" s="17" t="s">
        <v>1944</v>
      </c>
      <c r="C540" s="17" t="s">
        <v>1945</v>
      </c>
      <c r="D540" s="17" t="s">
        <v>1946</v>
      </c>
      <c r="E540" s="17" t="s">
        <v>1947</v>
      </c>
      <c r="F540" s="18" t="s">
        <v>40</v>
      </c>
      <c r="G540" s="18" t="s">
        <v>41</v>
      </c>
      <c r="H540" s="18" t="s">
        <v>42</v>
      </c>
      <c r="I540" s="18" t="s">
        <v>1948</v>
      </c>
      <c r="J540" s="25">
        <v>95</v>
      </c>
      <c r="K540" s="25">
        <f t="shared" si="64"/>
        <v>95</v>
      </c>
      <c r="L540" s="25">
        <v>31</v>
      </c>
      <c r="M540" s="25">
        <f t="shared" ref="M540:M542" si="71">SUBTOTAL(9,N540:Z540)</f>
        <v>64</v>
      </c>
      <c r="N540" s="25"/>
      <c r="O540" s="25">
        <v>31</v>
      </c>
      <c r="P540" s="25"/>
      <c r="Q540" s="25"/>
      <c r="R540" s="25">
        <v>33</v>
      </c>
      <c r="S540" s="25"/>
      <c r="T540" s="25"/>
      <c r="U540" s="25"/>
      <c r="V540" s="25"/>
      <c r="W540" s="25"/>
      <c r="X540" s="25"/>
      <c r="Y540" s="25"/>
      <c r="Z540" s="25"/>
    </row>
    <row r="541" ht="36.15" customHeight="1" spans="1:26">
      <c r="A541" s="17" t="s">
        <v>1949</v>
      </c>
      <c r="B541" s="17" t="s">
        <v>1944</v>
      </c>
      <c r="C541" s="17" t="s">
        <v>1950</v>
      </c>
      <c r="D541" s="17" t="s">
        <v>1951</v>
      </c>
      <c r="E541" s="17" t="s">
        <v>1952</v>
      </c>
      <c r="F541" s="18" t="s">
        <v>40</v>
      </c>
      <c r="G541" s="18" t="s">
        <v>41</v>
      </c>
      <c r="H541" s="18" t="s">
        <v>42</v>
      </c>
      <c r="I541" s="18" t="s">
        <v>1948</v>
      </c>
      <c r="J541" s="25">
        <v>40</v>
      </c>
      <c r="K541" s="25">
        <f t="shared" si="64"/>
        <v>40</v>
      </c>
      <c r="L541" s="25">
        <v>0</v>
      </c>
      <c r="M541" s="25">
        <f t="shared" si="71"/>
        <v>40</v>
      </c>
      <c r="N541" s="25"/>
      <c r="O541" s="25">
        <v>20</v>
      </c>
      <c r="P541" s="25"/>
      <c r="Q541" s="25"/>
      <c r="R541" s="25"/>
      <c r="S541" s="25"/>
      <c r="T541" s="25"/>
      <c r="U541" s="25"/>
      <c r="V541" s="25">
        <v>20</v>
      </c>
      <c r="W541" s="25"/>
      <c r="X541" s="25"/>
      <c r="Y541" s="25"/>
      <c r="Z541" s="25"/>
    </row>
    <row r="542" ht="24.1" customHeight="1" spans="1:26">
      <c r="A542" s="17" t="s">
        <v>1953</v>
      </c>
      <c r="B542" s="17" t="s">
        <v>1944</v>
      </c>
      <c r="C542" s="17" t="s">
        <v>1954</v>
      </c>
      <c r="D542" s="17" t="s">
        <v>1955</v>
      </c>
      <c r="E542" s="17" t="s">
        <v>1956</v>
      </c>
      <c r="F542" s="18" t="s">
        <v>58</v>
      </c>
      <c r="G542" s="18" t="s">
        <v>41</v>
      </c>
      <c r="H542" s="18" t="s">
        <v>42</v>
      </c>
      <c r="I542" s="18" t="s">
        <v>1957</v>
      </c>
      <c r="J542" s="25">
        <v>2211</v>
      </c>
      <c r="K542" s="25">
        <f t="shared" si="64"/>
        <v>2211</v>
      </c>
      <c r="L542" s="25">
        <v>0</v>
      </c>
      <c r="M542" s="25">
        <f t="shared" si="71"/>
        <v>2211</v>
      </c>
      <c r="N542" s="25"/>
      <c r="O542" s="25"/>
      <c r="P542" s="25"/>
      <c r="Q542" s="25"/>
      <c r="R542" s="25"/>
      <c r="S542" s="25"/>
      <c r="T542" s="25"/>
      <c r="U542" s="25"/>
      <c r="V542" s="25"/>
      <c r="W542" s="25"/>
      <c r="X542" s="25"/>
      <c r="Y542" s="25">
        <v>2211</v>
      </c>
      <c r="Z542" s="25"/>
    </row>
    <row r="543" s="1" customFormat="1" ht="37" customHeight="1" spans="1:26">
      <c r="A543" s="19"/>
      <c r="B543" s="16" t="s">
        <v>1958</v>
      </c>
      <c r="C543" s="19"/>
      <c r="D543" s="19"/>
      <c r="E543" s="19"/>
      <c r="F543" s="20"/>
      <c r="G543" s="20"/>
      <c r="H543" s="20"/>
      <c r="I543" s="26"/>
      <c r="J543" s="27">
        <f t="shared" ref="J543:AA543" si="72">SUM(J544:J545)</f>
        <v>1151.87</v>
      </c>
      <c r="K543" s="27">
        <f t="shared" si="64"/>
        <v>1152</v>
      </c>
      <c r="L543" s="27">
        <f t="shared" si="72"/>
        <v>3</v>
      </c>
      <c r="M543" s="27">
        <f t="shared" si="72"/>
        <v>1149</v>
      </c>
      <c r="N543" s="27">
        <f t="shared" si="72"/>
        <v>0</v>
      </c>
      <c r="O543" s="27">
        <f t="shared" si="72"/>
        <v>110</v>
      </c>
      <c r="P543" s="27">
        <f t="shared" si="72"/>
        <v>288</v>
      </c>
      <c r="Q543" s="27">
        <f t="shared" si="72"/>
        <v>59</v>
      </c>
      <c r="R543" s="27">
        <f t="shared" si="72"/>
        <v>111</v>
      </c>
      <c r="S543" s="27">
        <f t="shared" si="72"/>
        <v>7</v>
      </c>
      <c r="T543" s="27">
        <f t="shared" si="72"/>
        <v>35</v>
      </c>
      <c r="U543" s="27">
        <f t="shared" si="72"/>
        <v>95</v>
      </c>
      <c r="V543" s="27">
        <f t="shared" si="72"/>
        <v>56</v>
      </c>
      <c r="W543" s="27">
        <f t="shared" si="72"/>
        <v>354</v>
      </c>
      <c r="X543" s="27">
        <f t="shared" si="72"/>
        <v>34</v>
      </c>
      <c r="Y543" s="27">
        <f t="shared" si="72"/>
        <v>0</v>
      </c>
      <c r="Z543" s="27">
        <f t="shared" si="72"/>
        <v>0</v>
      </c>
    </row>
    <row r="544" ht="24.1" customHeight="1" spans="1:26">
      <c r="A544" s="17" t="s">
        <v>1959</v>
      </c>
      <c r="B544" s="17" t="s">
        <v>1960</v>
      </c>
      <c r="C544" s="17" t="s">
        <v>1961</v>
      </c>
      <c r="D544" s="17" t="s">
        <v>1962</v>
      </c>
      <c r="E544" s="17" t="s">
        <v>1963</v>
      </c>
      <c r="F544" s="18" t="s">
        <v>40</v>
      </c>
      <c r="G544" s="18" t="s">
        <v>41</v>
      </c>
      <c r="H544" s="18" t="s">
        <v>42</v>
      </c>
      <c r="I544" s="18" t="s">
        <v>1964</v>
      </c>
      <c r="J544" s="25">
        <v>2.88</v>
      </c>
      <c r="K544" s="25">
        <f t="shared" si="64"/>
        <v>3</v>
      </c>
      <c r="L544" s="25">
        <v>3</v>
      </c>
      <c r="M544" s="25">
        <f t="shared" ref="M544:M549" si="73">SUBTOTAL(9,N544:Z544)</f>
        <v>0</v>
      </c>
      <c r="N544" s="25"/>
      <c r="O544" s="25"/>
      <c r="P544" s="25"/>
      <c r="Q544" s="25"/>
      <c r="R544" s="25"/>
      <c r="S544" s="25"/>
      <c r="T544" s="25"/>
      <c r="U544" s="25"/>
      <c r="V544" s="25"/>
      <c r="W544" s="25"/>
      <c r="X544" s="25"/>
      <c r="Y544" s="25"/>
      <c r="Z544" s="25"/>
    </row>
    <row r="545" ht="24.1" customHeight="1" spans="1:26">
      <c r="A545" s="17" t="s">
        <v>1965</v>
      </c>
      <c r="B545" s="17" t="s">
        <v>1960</v>
      </c>
      <c r="C545" s="17" t="s">
        <v>1966</v>
      </c>
      <c r="D545" s="17" t="s">
        <v>1967</v>
      </c>
      <c r="E545" s="17" t="s">
        <v>1968</v>
      </c>
      <c r="F545" s="18" t="s">
        <v>58</v>
      </c>
      <c r="G545" s="18" t="s">
        <v>41</v>
      </c>
      <c r="H545" s="18" t="s">
        <v>42</v>
      </c>
      <c r="I545" s="18" t="s">
        <v>1969</v>
      </c>
      <c r="J545" s="25">
        <v>1148.99</v>
      </c>
      <c r="K545" s="25">
        <f t="shared" si="64"/>
        <v>1149</v>
      </c>
      <c r="L545" s="25">
        <v>0</v>
      </c>
      <c r="M545" s="25">
        <f t="shared" si="73"/>
        <v>1149</v>
      </c>
      <c r="N545" s="25"/>
      <c r="O545" s="25">
        <v>110</v>
      </c>
      <c r="P545" s="25">
        <v>288</v>
      </c>
      <c r="Q545" s="25">
        <v>59</v>
      </c>
      <c r="R545" s="25">
        <v>111</v>
      </c>
      <c r="S545" s="25">
        <v>7</v>
      </c>
      <c r="T545" s="25">
        <v>35</v>
      </c>
      <c r="U545" s="25">
        <v>95</v>
      </c>
      <c r="V545" s="25">
        <v>56</v>
      </c>
      <c r="W545" s="25">
        <v>354</v>
      </c>
      <c r="X545" s="25">
        <v>34</v>
      </c>
      <c r="Y545" s="25"/>
      <c r="Z545" s="25"/>
    </row>
    <row r="546" s="1" customFormat="1" ht="37" customHeight="1" spans="1:26">
      <c r="A546" s="19"/>
      <c r="B546" s="16" t="s">
        <v>1970</v>
      </c>
      <c r="C546" s="19"/>
      <c r="D546" s="19"/>
      <c r="E546" s="19"/>
      <c r="F546" s="20"/>
      <c r="G546" s="20"/>
      <c r="H546" s="20"/>
      <c r="I546" s="26"/>
      <c r="J546" s="27">
        <f t="shared" ref="J546:AA546" si="74">SUM(J547:J549)</f>
        <v>33829</v>
      </c>
      <c r="K546" s="27">
        <f t="shared" si="64"/>
        <v>33829</v>
      </c>
      <c r="L546" s="27">
        <f t="shared" si="74"/>
        <v>0</v>
      </c>
      <c r="M546" s="27">
        <f t="shared" si="74"/>
        <v>33829</v>
      </c>
      <c r="N546" s="27">
        <f t="shared" si="74"/>
        <v>19094</v>
      </c>
      <c r="O546" s="27">
        <f t="shared" si="74"/>
        <v>5888</v>
      </c>
      <c r="P546" s="27">
        <f t="shared" si="74"/>
        <v>-1422</v>
      </c>
      <c r="Q546" s="27">
        <f t="shared" si="74"/>
        <v>-491</v>
      </c>
      <c r="R546" s="27">
        <f t="shared" si="74"/>
        <v>-1805</v>
      </c>
      <c r="S546" s="27">
        <f t="shared" si="74"/>
        <v>705</v>
      </c>
      <c r="T546" s="27">
        <f t="shared" si="74"/>
        <v>8821</v>
      </c>
      <c r="U546" s="27">
        <f t="shared" si="74"/>
        <v>4124</v>
      </c>
      <c r="V546" s="27">
        <f t="shared" si="74"/>
        <v>-1441</v>
      </c>
      <c r="W546" s="27">
        <f t="shared" si="74"/>
        <v>37</v>
      </c>
      <c r="X546" s="27">
        <f t="shared" si="74"/>
        <v>-234</v>
      </c>
      <c r="Y546" s="27">
        <f t="shared" si="74"/>
        <v>-484</v>
      </c>
      <c r="Z546" s="27">
        <f t="shared" si="74"/>
        <v>1037</v>
      </c>
    </row>
    <row r="547" ht="36.15" customHeight="1" spans="1:26">
      <c r="A547" s="17" t="s">
        <v>1971</v>
      </c>
      <c r="B547" s="17" t="s">
        <v>1972</v>
      </c>
      <c r="C547" s="17" t="s">
        <v>1973</v>
      </c>
      <c r="D547" s="17"/>
      <c r="E547" s="17" t="s">
        <v>1974</v>
      </c>
      <c r="F547" s="18" t="s">
        <v>58</v>
      </c>
      <c r="G547" s="18" t="s">
        <v>41</v>
      </c>
      <c r="H547" s="18" t="s">
        <v>1256</v>
      </c>
      <c r="I547" s="18" t="s">
        <v>43</v>
      </c>
      <c r="J547" s="25">
        <v>0</v>
      </c>
      <c r="K547" s="25">
        <f t="shared" si="64"/>
        <v>0</v>
      </c>
      <c r="L547" s="25">
        <v>0</v>
      </c>
      <c r="M547" s="25">
        <f t="shared" si="73"/>
        <v>0</v>
      </c>
      <c r="N547" s="25"/>
      <c r="O547" s="25"/>
      <c r="P547" s="25">
        <v>-1503</v>
      </c>
      <c r="Q547" s="25">
        <v>-497</v>
      </c>
      <c r="R547" s="25">
        <v>-2036</v>
      </c>
      <c r="S547" s="25">
        <v>-1027</v>
      </c>
      <c r="T547" s="25">
        <v>7358</v>
      </c>
      <c r="U547" s="25"/>
      <c r="V547" s="25">
        <v>-1461</v>
      </c>
      <c r="W547" s="25"/>
      <c r="X547" s="25">
        <v>-348</v>
      </c>
      <c r="Y547" s="25">
        <v>-486</v>
      </c>
      <c r="Z547" s="25"/>
    </row>
    <row r="548" ht="36.15" customHeight="1" spans="1:26">
      <c r="A548" s="17" t="s">
        <v>1975</v>
      </c>
      <c r="B548" s="17" t="s">
        <v>1972</v>
      </c>
      <c r="C548" s="17" t="s">
        <v>1976</v>
      </c>
      <c r="D548" s="17" t="s">
        <v>1977</v>
      </c>
      <c r="E548" s="17" t="s">
        <v>1978</v>
      </c>
      <c r="F548" s="18" t="s">
        <v>58</v>
      </c>
      <c r="G548" s="18" t="s">
        <v>41</v>
      </c>
      <c r="H548" s="18" t="s">
        <v>42</v>
      </c>
      <c r="I548" s="18" t="s">
        <v>43</v>
      </c>
      <c r="J548" s="25">
        <v>12090</v>
      </c>
      <c r="K548" s="25">
        <f t="shared" si="64"/>
        <v>12090</v>
      </c>
      <c r="L548" s="25">
        <v>0</v>
      </c>
      <c r="M548" s="25">
        <f t="shared" si="73"/>
        <v>12090</v>
      </c>
      <c r="N548" s="25">
        <v>8072</v>
      </c>
      <c r="O548" s="25">
        <v>406</v>
      </c>
      <c r="P548" s="25">
        <v>81</v>
      </c>
      <c r="Q548" s="25">
        <v>6</v>
      </c>
      <c r="R548" s="25">
        <v>231</v>
      </c>
      <c r="S548" s="25">
        <v>1732</v>
      </c>
      <c r="T548" s="25">
        <v>322</v>
      </c>
      <c r="U548" s="25">
        <v>674</v>
      </c>
      <c r="V548" s="25">
        <v>20</v>
      </c>
      <c r="W548" s="25">
        <v>11</v>
      </c>
      <c r="X548" s="25">
        <v>114</v>
      </c>
      <c r="Y548" s="25">
        <v>2</v>
      </c>
      <c r="Z548" s="25">
        <v>419</v>
      </c>
    </row>
    <row r="549" ht="36.15" customHeight="1" spans="1:26">
      <c r="A549" s="17" t="s">
        <v>1979</v>
      </c>
      <c r="B549" s="17" t="s">
        <v>1972</v>
      </c>
      <c r="C549" s="17" t="s">
        <v>1973</v>
      </c>
      <c r="D549" s="17" t="s">
        <v>1980</v>
      </c>
      <c r="E549" s="17" t="s">
        <v>1981</v>
      </c>
      <c r="F549" s="18" t="s">
        <v>58</v>
      </c>
      <c r="G549" s="18" t="s">
        <v>41</v>
      </c>
      <c r="H549" s="18" t="s">
        <v>42</v>
      </c>
      <c r="I549" s="18" t="s">
        <v>43</v>
      </c>
      <c r="J549" s="25">
        <v>21739</v>
      </c>
      <c r="K549" s="25">
        <f t="shared" si="64"/>
        <v>21739</v>
      </c>
      <c r="L549" s="25">
        <v>0</v>
      </c>
      <c r="M549" s="25">
        <f t="shared" si="73"/>
        <v>21739</v>
      </c>
      <c r="N549" s="25">
        <v>11022</v>
      </c>
      <c r="O549" s="25">
        <v>5482</v>
      </c>
      <c r="P549" s="25"/>
      <c r="Q549" s="25"/>
      <c r="R549" s="25"/>
      <c r="S549" s="25"/>
      <c r="T549" s="25">
        <v>1141</v>
      </c>
      <c r="U549" s="25">
        <v>3450</v>
      </c>
      <c r="V549" s="25"/>
      <c r="W549" s="25">
        <v>26</v>
      </c>
      <c r="X549" s="25"/>
      <c r="Y549" s="25"/>
      <c r="Z549" s="25">
        <v>618</v>
      </c>
    </row>
    <row r="550" s="1" customFormat="1" ht="37" customHeight="1" spans="1:26">
      <c r="A550" s="19"/>
      <c r="B550" s="16" t="s">
        <v>1982</v>
      </c>
      <c r="C550" s="19"/>
      <c r="D550" s="19"/>
      <c r="E550" s="19"/>
      <c r="F550" s="20"/>
      <c r="G550" s="20"/>
      <c r="H550" s="20"/>
      <c r="I550" s="26"/>
      <c r="J550" s="27">
        <f t="shared" ref="J550:AA550" si="75">SUM(J551)</f>
        <v>8396</v>
      </c>
      <c r="K550" s="27">
        <f t="shared" si="64"/>
        <v>8396</v>
      </c>
      <c r="L550" s="27">
        <f t="shared" si="75"/>
        <v>0</v>
      </c>
      <c r="M550" s="27">
        <f t="shared" si="75"/>
        <v>8396</v>
      </c>
      <c r="N550" s="27">
        <f t="shared" si="75"/>
        <v>3103</v>
      </c>
      <c r="O550" s="27">
        <f t="shared" si="75"/>
        <v>428</v>
      </c>
      <c r="P550" s="27">
        <f t="shared" si="75"/>
        <v>426</v>
      </c>
      <c r="Q550" s="27">
        <f t="shared" si="75"/>
        <v>352</v>
      </c>
      <c r="R550" s="27">
        <f t="shared" si="75"/>
        <v>472</v>
      </c>
      <c r="S550" s="27">
        <f t="shared" si="75"/>
        <v>354</v>
      </c>
      <c r="T550" s="27">
        <f t="shared" si="75"/>
        <v>278</v>
      </c>
      <c r="U550" s="27">
        <f t="shared" si="75"/>
        <v>193</v>
      </c>
      <c r="V550" s="27">
        <f t="shared" si="75"/>
        <v>219</v>
      </c>
      <c r="W550" s="27">
        <f t="shared" si="75"/>
        <v>274</v>
      </c>
      <c r="X550" s="27">
        <f t="shared" si="75"/>
        <v>343</v>
      </c>
      <c r="Y550" s="27">
        <f t="shared" si="75"/>
        <v>123</v>
      </c>
      <c r="Z550" s="27">
        <f t="shared" si="75"/>
        <v>1831</v>
      </c>
    </row>
    <row r="551" ht="24.1" customHeight="1" spans="1:26">
      <c r="A551" s="17" t="s">
        <v>1983</v>
      </c>
      <c r="B551" s="17" t="s">
        <v>1984</v>
      </c>
      <c r="C551" s="17" t="s">
        <v>1976</v>
      </c>
      <c r="D551" s="17" t="s">
        <v>1977</v>
      </c>
      <c r="E551" s="17" t="s">
        <v>1978</v>
      </c>
      <c r="F551" s="18" t="s">
        <v>58</v>
      </c>
      <c r="G551" s="18" t="s">
        <v>41</v>
      </c>
      <c r="H551" s="18" t="s">
        <v>42</v>
      </c>
      <c r="I551" s="18" t="s">
        <v>43</v>
      </c>
      <c r="J551" s="25">
        <v>8396</v>
      </c>
      <c r="K551" s="25">
        <f t="shared" si="64"/>
        <v>8396</v>
      </c>
      <c r="L551" s="25">
        <v>0</v>
      </c>
      <c r="M551" s="25">
        <f t="shared" ref="M551:M555" si="76">SUBTOTAL(9,N551:Z551)</f>
        <v>8396</v>
      </c>
      <c r="N551" s="25">
        <v>3103</v>
      </c>
      <c r="O551" s="25">
        <v>428</v>
      </c>
      <c r="P551" s="25">
        <v>426</v>
      </c>
      <c r="Q551" s="25">
        <v>352</v>
      </c>
      <c r="R551" s="25">
        <v>472</v>
      </c>
      <c r="S551" s="25">
        <v>354</v>
      </c>
      <c r="T551" s="25">
        <v>278</v>
      </c>
      <c r="U551" s="25">
        <v>193</v>
      </c>
      <c r="V551" s="25">
        <v>219</v>
      </c>
      <c r="W551" s="25">
        <v>274</v>
      </c>
      <c r="X551" s="25">
        <v>343</v>
      </c>
      <c r="Y551" s="25">
        <v>123</v>
      </c>
      <c r="Z551" s="25">
        <v>1831</v>
      </c>
    </row>
    <row r="552" s="1" customFormat="1" ht="37" customHeight="1" spans="1:26">
      <c r="A552" s="19"/>
      <c r="B552" s="16" t="s">
        <v>1985</v>
      </c>
      <c r="C552" s="19"/>
      <c r="D552" s="19"/>
      <c r="E552" s="19"/>
      <c r="F552" s="20"/>
      <c r="G552" s="20"/>
      <c r="H552" s="20"/>
      <c r="I552" s="26"/>
      <c r="J552" s="27">
        <f t="shared" ref="J552:AA552" si="77">SUM(J553:J555)</f>
        <v>416.91</v>
      </c>
      <c r="K552" s="27">
        <f t="shared" si="64"/>
        <v>417</v>
      </c>
      <c r="L552" s="27">
        <f t="shared" si="77"/>
        <v>0</v>
      </c>
      <c r="M552" s="27">
        <f t="shared" si="77"/>
        <v>417</v>
      </c>
      <c r="N552" s="27">
        <f t="shared" si="77"/>
        <v>4</v>
      </c>
      <c r="O552" s="27">
        <f t="shared" si="77"/>
        <v>10</v>
      </c>
      <c r="P552" s="27">
        <f t="shared" si="77"/>
        <v>7</v>
      </c>
      <c r="Q552" s="27">
        <f t="shared" si="77"/>
        <v>5</v>
      </c>
      <c r="R552" s="27">
        <f t="shared" si="77"/>
        <v>357</v>
      </c>
      <c r="S552" s="27">
        <f t="shared" si="77"/>
        <v>7</v>
      </c>
      <c r="T552" s="27">
        <f t="shared" si="77"/>
        <v>5</v>
      </c>
      <c r="U552" s="27">
        <f t="shared" si="77"/>
        <v>4</v>
      </c>
      <c r="V552" s="27">
        <f t="shared" si="77"/>
        <v>4</v>
      </c>
      <c r="W552" s="27">
        <f t="shared" si="77"/>
        <v>7</v>
      </c>
      <c r="X552" s="27">
        <f t="shared" si="77"/>
        <v>4</v>
      </c>
      <c r="Y552" s="27">
        <f t="shared" si="77"/>
        <v>3</v>
      </c>
      <c r="Z552" s="27">
        <f t="shared" si="77"/>
        <v>0</v>
      </c>
    </row>
    <row r="553" ht="24.1" customHeight="1" spans="1:26">
      <c r="A553" s="17" t="s">
        <v>1986</v>
      </c>
      <c r="B553" s="17" t="s">
        <v>1987</v>
      </c>
      <c r="C553" s="17" t="s">
        <v>1988</v>
      </c>
      <c r="D553" s="17" t="s">
        <v>1989</v>
      </c>
      <c r="E553" s="17" t="s">
        <v>1990</v>
      </c>
      <c r="F553" s="18" t="s">
        <v>58</v>
      </c>
      <c r="G553" s="18" t="s">
        <v>41</v>
      </c>
      <c r="H553" s="18" t="s">
        <v>42</v>
      </c>
      <c r="I553" s="18" t="s">
        <v>1887</v>
      </c>
      <c r="J553" s="25">
        <v>50.08</v>
      </c>
      <c r="K553" s="25">
        <f t="shared" si="64"/>
        <v>50</v>
      </c>
      <c r="L553" s="25">
        <v>0</v>
      </c>
      <c r="M553" s="25">
        <f t="shared" si="76"/>
        <v>50</v>
      </c>
      <c r="N553" s="25">
        <v>3</v>
      </c>
      <c r="O553" s="25">
        <v>7</v>
      </c>
      <c r="P553" s="25">
        <v>5</v>
      </c>
      <c r="Q553" s="25">
        <v>4</v>
      </c>
      <c r="R553" s="25">
        <v>6</v>
      </c>
      <c r="S553" s="25">
        <v>5</v>
      </c>
      <c r="T553" s="25">
        <v>4</v>
      </c>
      <c r="U553" s="25">
        <v>3</v>
      </c>
      <c r="V553" s="25">
        <v>3</v>
      </c>
      <c r="W553" s="25">
        <v>5</v>
      </c>
      <c r="X553" s="25">
        <v>3</v>
      </c>
      <c r="Y553" s="25">
        <v>2</v>
      </c>
      <c r="Z553" s="25"/>
    </row>
    <row r="554" ht="24.1" customHeight="1" spans="1:26">
      <c r="A554" s="17" t="s">
        <v>1991</v>
      </c>
      <c r="B554" s="17" t="s">
        <v>1987</v>
      </c>
      <c r="C554" s="17" t="s">
        <v>1992</v>
      </c>
      <c r="D554" s="17" t="s">
        <v>1993</v>
      </c>
      <c r="E554" s="17" t="s">
        <v>1994</v>
      </c>
      <c r="F554" s="18" t="s">
        <v>58</v>
      </c>
      <c r="G554" s="18" t="s">
        <v>41</v>
      </c>
      <c r="H554" s="18" t="s">
        <v>42</v>
      </c>
      <c r="I554" s="18" t="s">
        <v>444</v>
      </c>
      <c r="J554" s="25">
        <v>17.83</v>
      </c>
      <c r="K554" s="25">
        <f t="shared" si="64"/>
        <v>18</v>
      </c>
      <c r="L554" s="25">
        <v>0</v>
      </c>
      <c r="M554" s="25">
        <f t="shared" si="76"/>
        <v>18</v>
      </c>
      <c r="N554" s="25">
        <v>1</v>
      </c>
      <c r="O554" s="25">
        <v>3</v>
      </c>
      <c r="P554" s="25">
        <v>2</v>
      </c>
      <c r="Q554" s="25">
        <v>1</v>
      </c>
      <c r="R554" s="25">
        <v>2</v>
      </c>
      <c r="S554" s="25">
        <v>2</v>
      </c>
      <c r="T554" s="25">
        <v>1</v>
      </c>
      <c r="U554" s="25">
        <v>1</v>
      </c>
      <c r="V554" s="25">
        <v>1</v>
      </c>
      <c r="W554" s="25">
        <v>2</v>
      </c>
      <c r="X554" s="25">
        <v>1</v>
      </c>
      <c r="Y554" s="25">
        <v>1</v>
      </c>
      <c r="Z554" s="25"/>
    </row>
    <row r="555" ht="24.1" customHeight="1" spans="1:26">
      <c r="A555" s="17" t="s">
        <v>1995</v>
      </c>
      <c r="B555" s="17" t="s">
        <v>1987</v>
      </c>
      <c r="C555" s="17" t="s">
        <v>1996</v>
      </c>
      <c r="D555" s="17" t="s">
        <v>1997</v>
      </c>
      <c r="E555" s="17" t="s">
        <v>1998</v>
      </c>
      <c r="F555" s="18" t="s">
        <v>58</v>
      </c>
      <c r="G555" s="18" t="s">
        <v>41</v>
      </c>
      <c r="H555" s="18" t="s">
        <v>42</v>
      </c>
      <c r="I555" s="18" t="s">
        <v>1887</v>
      </c>
      <c r="J555" s="25">
        <v>349</v>
      </c>
      <c r="K555" s="25">
        <f t="shared" si="64"/>
        <v>349</v>
      </c>
      <c r="L555" s="25">
        <v>0</v>
      </c>
      <c r="M555" s="25">
        <f t="shared" si="76"/>
        <v>349</v>
      </c>
      <c r="N555" s="25"/>
      <c r="O555" s="25"/>
      <c r="P555" s="25"/>
      <c r="Q555" s="25"/>
      <c r="R555" s="25">
        <v>349</v>
      </c>
      <c r="S555" s="25"/>
      <c r="T555" s="25"/>
      <c r="U555" s="25"/>
      <c r="V555" s="25"/>
      <c r="W555" s="25"/>
      <c r="X555" s="25"/>
      <c r="Y555" s="25"/>
      <c r="Z555" s="25"/>
    </row>
    <row r="556" s="1" customFormat="1" ht="24.1" customHeight="1" spans="1:26">
      <c r="A556" s="19"/>
      <c r="B556" s="15" t="s">
        <v>1999</v>
      </c>
      <c r="C556" s="19"/>
      <c r="D556" s="19"/>
      <c r="E556" s="19"/>
      <c r="F556" s="20"/>
      <c r="G556" s="20"/>
      <c r="H556" s="20"/>
      <c r="I556" s="26"/>
      <c r="J556" s="27">
        <f t="shared" ref="J556:AA556" si="78">SUBTOTAL(9,J557,J567,J574,J593,J597,J603,J612,J624,J631,J661,J664,J672,J679,J684,J690,J694,J702)</f>
        <v>490102.52</v>
      </c>
      <c r="K556" s="27">
        <f t="shared" si="64"/>
        <v>490102</v>
      </c>
      <c r="L556" s="27">
        <f t="shared" si="78"/>
        <v>53780</v>
      </c>
      <c r="M556" s="27">
        <f t="shared" si="78"/>
        <v>436322</v>
      </c>
      <c r="N556" s="27">
        <f t="shared" si="78"/>
        <v>21390</v>
      </c>
      <c r="O556" s="27">
        <f t="shared" si="78"/>
        <v>75877</v>
      </c>
      <c r="P556" s="27">
        <f t="shared" si="78"/>
        <v>21058</v>
      </c>
      <c r="Q556" s="27">
        <f t="shared" si="78"/>
        <v>11866</v>
      </c>
      <c r="R556" s="27">
        <f t="shared" si="78"/>
        <v>43045</v>
      </c>
      <c r="S556" s="27">
        <f t="shared" si="78"/>
        <v>22917</v>
      </c>
      <c r="T556" s="27">
        <f t="shared" si="78"/>
        <v>64583</v>
      </c>
      <c r="U556" s="27">
        <f t="shared" si="78"/>
        <v>36438</v>
      </c>
      <c r="V556" s="27">
        <f t="shared" si="78"/>
        <v>11880</v>
      </c>
      <c r="W556" s="27">
        <f t="shared" si="78"/>
        <v>12175</v>
      </c>
      <c r="X556" s="27">
        <f t="shared" si="78"/>
        <v>54496</v>
      </c>
      <c r="Y556" s="27">
        <f t="shared" si="78"/>
        <v>57996</v>
      </c>
      <c r="Z556" s="27">
        <f t="shared" si="78"/>
        <v>2601</v>
      </c>
    </row>
    <row r="557" s="1" customFormat="1" ht="24.1" customHeight="1" spans="1:26">
      <c r="A557" s="19"/>
      <c r="B557" s="29" t="s">
        <v>2000</v>
      </c>
      <c r="C557" s="19"/>
      <c r="D557" s="19"/>
      <c r="E557" s="19"/>
      <c r="F557" s="20"/>
      <c r="G557" s="20"/>
      <c r="H557" s="20"/>
      <c r="I557" s="26"/>
      <c r="J557" s="27">
        <f t="shared" ref="J557:AA557" si="79">SUM(J558,J560,J564)</f>
        <v>2192</v>
      </c>
      <c r="K557" s="27">
        <f t="shared" si="64"/>
        <v>2192</v>
      </c>
      <c r="L557" s="27">
        <f t="shared" si="79"/>
        <v>-188</v>
      </c>
      <c r="M557" s="27">
        <f t="shared" si="79"/>
        <v>2380</v>
      </c>
      <c r="N557" s="27">
        <f t="shared" si="79"/>
        <v>480</v>
      </c>
      <c r="O557" s="27">
        <f t="shared" si="79"/>
        <v>30</v>
      </c>
      <c r="P557" s="27">
        <f t="shared" si="79"/>
        <v>335</v>
      </c>
      <c r="Q557" s="27">
        <f t="shared" si="79"/>
        <v>40</v>
      </c>
      <c r="R557" s="27">
        <f t="shared" si="79"/>
        <v>30</v>
      </c>
      <c r="S557" s="27">
        <f t="shared" si="79"/>
        <v>390</v>
      </c>
      <c r="T557" s="27">
        <f t="shared" si="79"/>
        <v>460</v>
      </c>
      <c r="U557" s="27">
        <f t="shared" si="79"/>
        <v>45</v>
      </c>
      <c r="V557" s="27">
        <f t="shared" si="79"/>
        <v>30</v>
      </c>
      <c r="W557" s="27">
        <f t="shared" si="79"/>
        <v>30</v>
      </c>
      <c r="X557" s="27">
        <f t="shared" si="79"/>
        <v>40</v>
      </c>
      <c r="Y557" s="27">
        <f t="shared" si="79"/>
        <v>470</v>
      </c>
      <c r="Z557" s="27">
        <f t="shared" si="79"/>
        <v>0</v>
      </c>
    </row>
    <row r="558" s="1" customFormat="1" ht="24.1" customHeight="1" spans="1:26">
      <c r="A558" s="19"/>
      <c r="B558" s="19" t="s">
        <v>2001</v>
      </c>
      <c r="C558" s="19"/>
      <c r="D558" s="19"/>
      <c r="E558" s="19"/>
      <c r="F558" s="20"/>
      <c r="G558" s="20"/>
      <c r="H558" s="20"/>
      <c r="I558" s="26"/>
      <c r="J558" s="26">
        <f t="shared" ref="J558:AA558" si="80">J559</f>
        <v>0</v>
      </c>
      <c r="K558" s="26">
        <f t="shared" si="64"/>
        <v>0</v>
      </c>
      <c r="L558" s="26">
        <f t="shared" si="80"/>
        <v>-420</v>
      </c>
      <c r="M558" s="26">
        <f t="shared" si="80"/>
        <v>420</v>
      </c>
      <c r="N558" s="26">
        <f t="shared" si="80"/>
        <v>30</v>
      </c>
      <c r="O558" s="26">
        <f t="shared" si="80"/>
        <v>30</v>
      </c>
      <c r="P558" s="26">
        <f t="shared" si="80"/>
        <v>30</v>
      </c>
      <c r="Q558" s="26">
        <f t="shared" si="80"/>
        <v>40</v>
      </c>
      <c r="R558" s="26">
        <f t="shared" si="80"/>
        <v>30</v>
      </c>
      <c r="S558" s="26">
        <f t="shared" si="80"/>
        <v>40</v>
      </c>
      <c r="T558" s="26">
        <f t="shared" si="80"/>
        <v>40</v>
      </c>
      <c r="U558" s="26">
        <f t="shared" si="80"/>
        <v>40</v>
      </c>
      <c r="V558" s="26">
        <f t="shared" si="80"/>
        <v>30</v>
      </c>
      <c r="W558" s="26">
        <f t="shared" si="80"/>
        <v>30</v>
      </c>
      <c r="X558" s="26">
        <f t="shared" si="80"/>
        <v>40</v>
      </c>
      <c r="Y558" s="26">
        <f t="shared" si="80"/>
        <v>40</v>
      </c>
      <c r="Z558" s="26">
        <f t="shared" si="80"/>
        <v>0</v>
      </c>
    </row>
    <row r="559" ht="24.1" customHeight="1" spans="1:26">
      <c r="A559" s="17" t="s">
        <v>2002</v>
      </c>
      <c r="B559" s="17" t="s">
        <v>2003</v>
      </c>
      <c r="C559" s="17" t="s">
        <v>2004</v>
      </c>
      <c r="D559" s="17"/>
      <c r="E559" s="17" t="s">
        <v>2005</v>
      </c>
      <c r="F559" s="18" t="s">
        <v>165</v>
      </c>
      <c r="G559" s="18" t="s">
        <v>41</v>
      </c>
      <c r="H559" s="18" t="s">
        <v>166</v>
      </c>
      <c r="I559" s="18" t="s">
        <v>498</v>
      </c>
      <c r="J559" s="25"/>
      <c r="K559" s="25">
        <f t="shared" si="64"/>
        <v>0</v>
      </c>
      <c r="L559" s="25">
        <v>-420</v>
      </c>
      <c r="M559" s="25">
        <f t="shared" ref="M559:M563" si="81">SUBTOTAL(9,N559:Z559)</f>
        <v>420</v>
      </c>
      <c r="N559" s="25">
        <v>30</v>
      </c>
      <c r="O559" s="25">
        <v>30</v>
      </c>
      <c r="P559" s="25">
        <v>30</v>
      </c>
      <c r="Q559" s="25">
        <v>40</v>
      </c>
      <c r="R559" s="25">
        <v>30</v>
      </c>
      <c r="S559" s="25">
        <v>40</v>
      </c>
      <c r="T559" s="25">
        <v>40</v>
      </c>
      <c r="U559" s="25">
        <v>40</v>
      </c>
      <c r="V559" s="25">
        <v>30</v>
      </c>
      <c r="W559" s="25">
        <v>30</v>
      </c>
      <c r="X559" s="25">
        <v>40</v>
      </c>
      <c r="Y559" s="25">
        <v>40</v>
      </c>
      <c r="Z559" s="25"/>
    </row>
    <row r="560" s="1" customFormat="1" ht="36.15" customHeight="1" spans="1:26">
      <c r="A560" s="19"/>
      <c r="B560" s="19" t="s">
        <v>2006</v>
      </c>
      <c r="C560" s="19"/>
      <c r="D560" s="19"/>
      <c r="E560" s="19"/>
      <c r="F560" s="20"/>
      <c r="G560" s="20"/>
      <c r="H560" s="20"/>
      <c r="I560" s="20"/>
      <c r="J560" s="26">
        <f t="shared" ref="J560:AA560" si="82">SUM(J561:J563)</f>
        <v>2150</v>
      </c>
      <c r="K560" s="26">
        <f t="shared" si="64"/>
        <v>2150</v>
      </c>
      <c r="L560" s="26">
        <f t="shared" si="82"/>
        <v>200</v>
      </c>
      <c r="M560" s="26">
        <f t="shared" si="82"/>
        <v>1950</v>
      </c>
      <c r="N560" s="26">
        <f t="shared" si="82"/>
        <v>450</v>
      </c>
      <c r="O560" s="26">
        <f t="shared" si="82"/>
        <v>0</v>
      </c>
      <c r="P560" s="26">
        <f t="shared" si="82"/>
        <v>300</v>
      </c>
      <c r="Q560" s="26">
        <f t="shared" si="82"/>
        <v>0</v>
      </c>
      <c r="R560" s="26">
        <f t="shared" si="82"/>
        <v>0</v>
      </c>
      <c r="S560" s="26">
        <f t="shared" si="82"/>
        <v>350</v>
      </c>
      <c r="T560" s="26">
        <f t="shared" si="82"/>
        <v>420</v>
      </c>
      <c r="U560" s="26">
        <f t="shared" si="82"/>
        <v>0</v>
      </c>
      <c r="V560" s="26">
        <f t="shared" si="82"/>
        <v>0</v>
      </c>
      <c r="W560" s="26">
        <f t="shared" si="82"/>
        <v>0</v>
      </c>
      <c r="X560" s="26">
        <f t="shared" si="82"/>
        <v>0</v>
      </c>
      <c r="Y560" s="26">
        <f t="shared" si="82"/>
        <v>430</v>
      </c>
      <c r="Z560" s="26">
        <f t="shared" si="82"/>
        <v>0</v>
      </c>
    </row>
    <row r="561" ht="36.15" customHeight="1" spans="1:26">
      <c r="A561" s="17" t="s">
        <v>2007</v>
      </c>
      <c r="B561" s="17" t="s">
        <v>2003</v>
      </c>
      <c r="C561" s="17" t="s">
        <v>2008</v>
      </c>
      <c r="D561" s="17" t="s">
        <v>2009</v>
      </c>
      <c r="E561" s="17" t="s">
        <v>2010</v>
      </c>
      <c r="F561" s="18" t="s">
        <v>40</v>
      </c>
      <c r="G561" s="18" t="s">
        <v>41</v>
      </c>
      <c r="H561" s="18" t="s">
        <v>2011</v>
      </c>
      <c r="I561" s="18" t="s">
        <v>2012</v>
      </c>
      <c r="J561" s="25">
        <v>400</v>
      </c>
      <c r="K561" s="25">
        <f t="shared" si="64"/>
        <v>400</v>
      </c>
      <c r="L561" s="25">
        <v>200</v>
      </c>
      <c r="M561" s="25">
        <f t="shared" si="81"/>
        <v>200</v>
      </c>
      <c r="N561" s="25">
        <v>100</v>
      </c>
      <c r="O561" s="25"/>
      <c r="P561" s="25"/>
      <c r="Q561" s="25"/>
      <c r="R561" s="25"/>
      <c r="S561" s="25"/>
      <c r="T561" s="25">
        <v>70</v>
      </c>
      <c r="U561" s="25"/>
      <c r="V561" s="25"/>
      <c r="W561" s="25"/>
      <c r="X561" s="25"/>
      <c r="Y561" s="25">
        <v>30</v>
      </c>
      <c r="Z561" s="25"/>
    </row>
    <row r="562" ht="24.1" customHeight="1" spans="1:26">
      <c r="A562" s="17" t="s">
        <v>2013</v>
      </c>
      <c r="B562" s="17" t="s">
        <v>2003</v>
      </c>
      <c r="C562" s="17" t="s">
        <v>2014</v>
      </c>
      <c r="D562" s="17" t="s">
        <v>2014</v>
      </c>
      <c r="E562" s="17" t="s">
        <v>2015</v>
      </c>
      <c r="F562" s="18" t="s">
        <v>40</v>
      </c>
      <c r="G562" s="18" t="s">
        <v>41</v>
      </c>
      <c r="H562" s="18" t="s">
        <v>2011</v>
      </c>
      <c r="I562" s="18" t="s">
        <v>2012</v>
      </c>
      <c r="J562" s="25">
        <v>1350</v>
      </c>
      <c r="K562" s="25">
        <f t="shared" si="64"/>
        <v>1350</v>
      </c>
      <c r="L562" s="25">
        <v>0</v>
      </c>
      <c r="M562" s="25">
        <f t="shared" si="81"/>
        <v>1350</v>
      </c>
      <c r="N562" s="25">
        <v>350</v>
      </c>
      <c r="O562" s="25"/>
      <c r="P562" s="25">
        <v>300</v>
      </c>
      <c r="Q562" s="25"/>
      <c r="R562" s="25"/>
      <c r="S562" s="25">
        <v>350</v>
      </c>
      <c r="T562" s="25">
        <v>350</v>
      </c>
      <c r="U562" s="25"/>
      <c r="V562" s="25"/>
      <c r="W562" s="25"/>
      <c r="X562" s="25"/>
      <c r="Y562" s="25"/>
      <c r="Z562" s="25"/>
    </row>
    <row r="563" ht="24.1" customHeight="1" spans="1:26">
      <c r="A563" s="17" t="s">
        <v>2016</v>
      </c>
      <c r="B563" s="17" t="s">
        <v>2003</v>
      </c>
      <c r="C563" s="17" t="s">
        <v>2017</v>
      </c>
      <c r="D563" s="17" t="s">
        <v>2018</v>
      </c>
      <c r="E563" s="17" t="s">
        <v>2019</v>
      </c>
      <c r="F563" s="18" t="s">
        <v>40</v>
      </c>
      <c r="G563" s="18" t="s">
        <v>41</v>
      </c>
      <c r="H563" s="18" t="s">
        <v>2011</v>
      </c>
      <c r="I563" s="18" t="s">
        <v>2012</v>
      </c>
      <c r="J563" s="25">
        <v>400</v>
      </c>
      <c r="K563" s="25">
        <f t="shared" si="64"/>
        <v>400</v>
      </c>
      <c r="L563" s="25">
        <v>0</v>
      </c>
      <c r="M563" s="25">
        <f t="shared" si="81"/>
        <v>400</v>
      </c>
      <c r="N563" s="25"/>
      <c r="O563" s="25"/>
      <c r="P563" s="25"/>
      <c r="Q563" s="25"/>
      <c r="R563" s="25"/>
      <c r="S563" s="25"/>
      <c r="T563" s="25"/>
      <c r="U563" s="25"/>
      <c r="V563" s="25"/>
      <c r="W563" s="25"/>
      <c r="X563" s="25"/>
      <c r="Y563" s="25">
        <v>400</v>
      </c>
      <c r="Z563" s="25"/>
    </row>
    <row r="564" s="1" customFormat="1" ht="24.1" customHeight="1" spans="1:26">
      <c r="A564" s="19"/>
      <c r="B564" s="19" t="s">
        <v>2020</v>
      </c>
      <c r="C564" s="19"/>
      <c r="D564" s="19"/>
      <c r="E564" s="19"/>
      <c r="F564" s="20"/>
      <c r="G564" s="20"/>
      <c r="H564" s="20"/>
      <c r="I564" s="20"/>
      <c r="J564" s="26">
        <f t="shared" ref="J564:AA564" si="83">SUM(J565:J566)</f>
        <v>42</v>
      </c>
      <c r="K564" s="26">
        <f t="shared" si="64"/>
        <v>42</v>
      </c>
      <c r="L564" s="26">
        <f t="shared" si="83"/>
        <v>32</v>
      </c>
      <c r="M564" s="26">
        <f t="shared" si="83"/>
        <v>10</v>
      </c>
      <c r="N564" s="26">
        <f t="shared" si="83"/>
        <v>0</v>
      </c>
      <c r="O564" s="26">
        <f t="shared" si="83"/>
        <v>0</v>
      </c>
      <c r="P564" s="26">
        <f t="shared" si="83"/>
        <v>5</v>
      </c>
      <c r="Q564" s="26">
        <f t="shared" si="83"/>
        <v>0</v>
      </c>
      <c r="R564" s="26">
        <f t="shared" si="83"/>
        <v>0</v>
      </c>
      <c r="S564" s="26">
        <f t="shared" si="83"/>
        <v>0</v>
      </c>
      <c r="T564" s="26">
        <f t="shared" si="83"/>
        <v>0</v>
      </c>
      <c r="U564" s="26">
        <f t="shared" si="83"/>
        <v>5</v>
      </c>
      <c r="V564" s="26">
        <f t="shared" si="83"/>
        <v>0</v>
      </c>
      <c r="W564" s="26">
        <f t="shared" si="83"/>
        <v>0</v>
      </c>
      <c r="X564" s="26">
        <f t="shared" si="83"/>
        <v>0</v>
      </c>
      <c r="Y564" s="26">
        <f t="shared" si="83"/>
        <v>0</v>
      </c>
      <c r="Z564" s="26">
        <f t="shared" si="83"/>
        <v>0</v>
      </c>
    </row>
    <row r="565" ht="24.1" customHeight="1" spans="1:26">
      <c r="A565" s="17" t="s">
        <v>2021</v>
      </c>
      <c r="B565" s="17" t="s">
        <v>2003</v>
      </c>
      <c r="C565" s="17" t="s">
        <v>2022</v>
      </c>
      <c r="D565" s="17" t="s">
        <v>2023</v>
      </c>
      <c r="E565" s="17" t="s">
        <v>2024</v>
      </c>
      <c r="F565" s="18" t="s">
        <v>58</v>
      </c>
      <c r="G565" s="18" t="s">
        <v>41</v>
      </c>
      <c r="H565" s="18" t="s">
        <v>2011</v>
      </c>
      <c r="I565" s="18" t="s">
        <v>2025</v>
      </c>
      <c r="J565" s="25">
        <v>30</v>
      </c>
      <c r="K565" s="25">
        <f t="shared" si="64"/>
        <v>30</v>
      </c>
      <c r="L565" s="25">
        <v>20</v>
      </c>
      <c r="M565" s="25">
        <f t="shared" ref="M565:M570" si="84">SUBTOTAL(9,N565:Z565)</f>
        <v>10</v>
      </c>
      <c r="N565" s="25"/>
      <c r="O565" s="25"/>
      <c r="P565" s="25">
        <v>5</v>
      </c>
      <c r="Q565" s="25"/>
      <c r="R565" s="25"/>
      <c r="S565" s="25"/>
      <c r="T565" s="25"/>
      <c r="U565" s="25">
        <v>5</v>
      </c>
      <c r="V565" s="25"/>
      <c r="W565" s="25"/>
      <c r="X565" s="25"/>
      <c r="Y565" s="25"/>
      <c r="Z565" s="25"/>
    </row>
    <row r="566" ht="36.15" customHeight="1" spans="1:26">
      <c r="A566" s="17" t="s">
        <v>2026</v>
      </c>
      <c r="B566" s="17" t="s">
        <v>2003</v>
      </c>
      <c r="C566" s="17" t="s">
        <v>2027</v>
      </c>
      <c r="D566" s="17" t="s">
        <v>2028</v>
      </c>
      <c r="E566" s="17" t="s">
        <v>2029</v>
      </c>
      <c r="F566" s="18" t="s">
        <v>58</v>
      </c>
      <c r="G566" s="18" t="s">
        <v>41</v>
      </c>
      <c r="H566" s="18" t="s">
        <v>2011</v>
      </c>
      <c r="I566" s="18" t="s">
        <v>518</v>
      </c>
      <c r="J566" s="25">
        <v>12</v>
      </c>
      <c r="K566" s="25">
        <f t="shared" si="64"/>
        <v>12</v>
      </c>
      <c r="L566" s="25">
        <v>12</v>
      </c>
      <c r="M566" s="25">
        <f t="shared" si="84"/>
        <v>0</v>
      </c>
      <c r="N566" s="25"/>
      <c r="O566" s="25"/>
      <c r="P566" s="25"/>
      <c r="Q566" s="25"/>
      <c r="R566" s="25"/>
      <c r="S566" s="25"/>
      <c r="T566" s="25"/>
      <c r="U566" s="25"/>
      <c r="V566" s="25"/>
      <c r="W566" s="25"/>
      <c r="X566" s="25"/>
      <c r="Y566" s="25"/>
      <c r="Z566" s="25"/>
    </row>
    <row r="567" s="1" customFormat="1" ht="36.15" customHeight="1" spans="1:26">
      <c r="A567" s="19"/>
      <c r="B567" s="29" t="s">
        <v>2030</v>
      </c>
      <c r="C567" s="19"/>
      <c r="D567" s="19"/>
      <c r="E567" s="19"/>
      <c r="F567" s="20"/>
      <c r="G567" s="20"/>
      <c r="H567" s="20"/>
      <c r="I567" s="20"/>
      <c r="J567" s="27">
        <f t="shared" ref="J567:AA567" si="85">SUM(J568,J571)</f>
        <v>7390</v>
      </c>
      <c r="K567" s="27">
        <f t="shared" si="64"/>
        <v>7390</v>
      </c>
      <c r="L567" s="27">
        <f t="shared" si="85"/>
        <v>3000</v>
      </c>
      <c r="M567" s="27">
        <f t="shared" si="85"/>
        <v>4390</v>
      </c>
      <c r="N567" s="27">
        <f t="shared" si="85"/>
        <v>0</v>
      </c>
      <c r="O567" s="27">
        <f t="shared" si="85"/>
        <v>4000</v>
      </c>
      <c r="P567" s="27">
        <f t="shared" si="85"/>
        <v>0</v>
      </c>
      <c r="Q567" s="27">
        <f t="shared" si="85"/>
        <v>0</v>
      </c>
      <c r="R567" s="27">
        <f t="shared" si="85"/>
        <v>0</v>
      </c>
      <c r="S567" s="27">
        <f t="shared" si="85"/>
        <v>390</v>
      </c>
      <c r="T567" s="27">
        <f t="shared" si="85"/>
        <v>0</v>
      </c>
      <c r="U567" s="27">
        <f t="shared" si="85"/>
        <v>0</v>
      </c>
      <c r="V567" s="27">
        <f t="shared" si="85"/>
        <v>0</v>
      </c>
      <c r="W567" s="27">
        <f t="shared" si="85"/>
        <v>0</v>
      </c>
      <c r="X567" s="27">
        <f t="shared" si="85"/>
        <v>0</v>
      </c>
      <c r="Y567" s="27">
        <f t="shared" si="85"/>
        <v>0</v>
      </c>
      <c r="Z567" s="27">
        <f t="shared" si="85"/>
        <v>0</v>
      </c>
    </row>
    <row r="568" s="1" customFormat="1" ht="36.15" customHeight="1" spans="1:26">
      <c r="A568" s="19"/>
      <c r="B568" s="19" t="s">
        <v>2031</v>
      </c>
      <c r="C568" s="19"/>
      <c r="D568" s="19"/>
      <c r="E568" s="19"/>
      <c r="F568" s="20"/>
      <c r="G568" s="20"/>
      <c r="H568" s="20"/>
      <c r="I568" s="20"/>
      <c r="J568" s="26">
        <f t="shared" ref="J568:AA568" si="86">SUM(J569:J570)</f>
        <v>2890</v>
      </c>
      <c r="K568" s="26">
        <f t="shared" si="86"/>
        <v>2890</v>
      </c>
      <c r="L568" s="26">
        <f t="shared" si="86"/>
        <v>0</v>
      </c>
      <c r="M568" s="26">
        <f t="shared" si="86"/>
        <v>2890</v>
      </c>
      <c r="N568" s="26">
        <f t="shared" si="86"/>
        <v>0</v>
      </c>
      <c r="O568" s="26">
        <f t="shared" si="86"/>
        <v>2500</v>
      </c>
      <c r="P568" s="26">
        <f t="shared" si="86"/>
        <v>0</v>
      </c>
      <c r="Q568" s="26">
        <f t="shared" si="86"/>
        <v>0</v>
      </c>
      <c r="R568" s="26">
        <f t="shared" si="86"/>
        <v>0</v>
      </c>
      <c r="S568" s="26">
        <f t="shared" si="86"/>
        <v>390</v>
      </c>
      <c r="T568" s="26">
        <f t="shared" si="86"/>
        <v>0</v>
      </c>
      <c r="U568" s="26">
        <f t="shared" si="86"/>
        <v>0</v>
      </c>
      <c r="V568" s="26">
        <f t="shared" si="86"/>
        <v>0</v>
      </c>
      <c r="W568" s="26">
        <f t="shared" si="86"/>
        <v>0</v>
      </c>
      <c r="X568" s="26">
        <f t="shared" si="86"/>
        <v>0</v>
      </c>
      <c r="Y568" s="26">
        <f t="shared" si="86"/>
        <v>0</v>
      </c>
      <c r="Z568" s="26">
        <f t="shared" si="86"/>
        <v>0</v>
      </c>
    </row>
    <row r="569" ht="24.1" customHeight="1" spans="1:26">
      <c r="A569" s="17" t="s">
        <v>2032</v>
      </c>
      <c r="B569" s="17" t="s">
        <v>2033</v>
      </c>
      <c r="C569" s="17" t="s">
        <v>2034</v>
      </c>
      <c r="D569" s="17" t="s">
        <v>2035</v>
      </c>
      <c r="E569" s="17" t="s">
        <v>2036</v>
      </c>
      <c r="F569" s="18" t="s">
        <v>58</v>
      </c>
      <c r="G569" s="18" t="s">
        <v>41</v>
      </c>
      <c r="H569" s="18" t="s">
        <v>2011</v>
      </c>
      <c r="I569" s="18" t="s">
        <v>782</v>
      </c>
      <c r="J569" s="25">
        <v>1000</v>
      </c>
      <c r="K569" s="25">
        <f t="shared" ref="K569:K630" si="87">SUM(L569:M569)</f>
        <v>1000</v>
      </c>
      <c r="L569" s="25">
        <v>0</v>
      </c>
      <c r="M569" s="25">
        <f t="shared" si="84"/>
        <v>1000</v>
      </c>
      <c r="N569" s="25"/>
      <c r="O569" s="25">
        <v>1000</v>
      </c>
      <c r="P569" s="25"/>
      <c r="Q569" s="25"/>
      <c r="R569" s="25"/>
      <c r="S569" s="25"/>
      <c r="T569" s="25"/>
      <c r="U569" s="25"/>
      <c r="V569" s="25"/>
      <c r="W569" s="25"/>
      <c r="X569" s="25"/>
      <c r="Y569" s="25"/>
      <c r="Z569" s="25"/>
    </row>
    <row r="570" ht="24.1" customHeight="1" spans="1:26">
      <c r="A570" s="17" t="s">
        <v>2037</v>
      </c>
      <c r="B570" s="17" t="s">
        <v>2033</v>
      </c>
      <c r="C570" s="17" t="s">
        <v>2034</v>
      </c>
      <c r="D570" s="17" t="s">
        <v>2035</v>
      </c>
      <c r="E570" s="17" t="s">
        <v>2036</v>
      </c>
      <c r="F570" s="18" t="s">
        <v>58</v>
      </c>
      <c r="G570" s="18" t="s">
        <v>41</v>
      </c>
      <c r="H570" s="18" t="s">
        <v>2011</v>
      </c>
      <c r="I570" s="18" t="s">
        <v>810</v>
      </c>
      <c r="J570" s="25">
        <v>1890</v>
      </c>
      <c r="K570" s="25">
        <f t="shared" si="87"/>
        <v>1890</v>
      </c>
      <c r="L570" s="25">
        <v>0</v>
      </c>
      <c r="M570" s="25">
        <f t="shared" si="84"/>
        <v>1890</v>
      </c>
      <c r="N570" s="25"/>
      <c r="O570" s="25">
        <v>1500</v>
      </c>
      <c r="P570" s="25"/>
      <c r="Q570" s="25"/>
      <c r="R570" s="25"/>
      <c r="S570" s="25">
        <v>390</v>
      </c>
      <c r="T570" s="25"/>
      <c r="U570" s="25"/>
      <c r="V570" s="25"/>
      <c r="W570" s="25"/>
      <c r="X570" s="25"/>
      <c r="Y570" s="25"/>
      <c r="Z570" s="25"/>
    </row>
    <row r="571" s="1" customFormat="1" ht="24.1" customHeight="1" spans="1:26">
      <c r="A571" s="19"/>
      <c r="B571" s="19" t="s">
        <v>2038</v>
      </c>
      <c r="C571" s="19"/>
      <c r="D571" s="19"/>
      <c r="E571" s="19"/>
      <c r="F571" s="20"/>
      <c r="G571" s="20"/>
      <c r="H571" s="20"/>
      <c r="I571" s="20"/>
      <c r="J571" s="26">
        <f t="shared" ref="J571:AA571" si="88">SUM(J572:J573)</f>
        <v>4500</v>
      </c>
      <c r="K571" s="26">
        <f t="shared" si="88"/>
        <v>4500</v>
      </c>
      <c r="L571" s="26">
        <f t="shared" si="88"/>
        <v>3000</v>
      </c>
      <c r="M571" s="26">
        <f t="shared" si="88"/>
        <v>1500</v>
      </c>
      <c r="N571" s="26">
        <f t="shared" si="88"/>
        <v>0</v>
      </c>
      <c r="O571" s="26">
        <f t="shared" si="88"/>
        <v>1500</v>
      </c>
      <c r="P571" s="26">
        <f t="shared" si="88"/>
        <v>0</v>
      </c>
      <c r="Q571" s="26">
        <f t="shared" si="88"/>
        <v>0</v>
      </c>
      <c r="R571" s="26">
        <f t="shared" si="88"/>
        <v>0</v>
      </c>
      <c r="S571" s="26">
        <f t="shared" si="88"/>
        <v>0</v>
      </c>
      <c r="T571" s="26">
        <f t="shared" si="88"/>
        <v>0</v>
      </c>
      <c r="U571" s="26">
        <f t="shared" si="88"/>
        <v>0</v>
      </c>
      <c r="V571" s="26">
        <f t="shared" si="88"/>
        <v>0</v>
      </c>
      <c r="W571" s="26">
        <f t="shared" si="88"/>
        <v>0</v>
      </c>
      <c r="X571" s="26">
        <f t="shared" si="88"/>
        <v>0</v>
      </c>
      <c r="Y571" s="26">
        <f t="shared" si="88"/>
        <v>0</v>
      </c>
      <c r="Z571" s="26">
        <f t="shared" si="88"/>
        <v>0</v>
      </c>
    </row>
    <row r="572" ht="36.15" customHeight="1" spans="1:26">
      <c r="A572" s="17" t="s">
        <v>2039</v>
      </c>
      <c r="B572" s="17" t="s">
        <v>2033</v>
      </c>
      <c r="C572" s="17" t="s">
        <v>2040</v>
      </c>
      <c r="D572" s="17" t="s">
        <v>2041</v>
      </c>
      <c r="E572" s="17" t="s">
        <v>2042</v>
      </c>
      <c r="F572" s="18" t="s">
        <v>58</v>
      </c>
      <c r="G572" s="18" t="s">
        <v>41</v>
      </c>
      <c r="H572" s="18" t="s">
        <v>2011</v>
      </c>
      <c r="I572" s="18" t="s">
        <v>821</v>
      </c>
      <c r="J572" s="25">
        <v>1500</v>
      </c>
      <c r="K572" s="25">
        <f t="shared" si="87"/>
        <v>1500</v>
      </c>
      <c r="L572" s="25">
        <v>0</v>
      </c>
      <c r="M572" s="25">
        <f t="shared" ref="M572:M582" si="89">SUBTOTAL(9,N572:Z572)</f>
        <v>1500</v>
      </c>
      <c r="N572" s="25"/>
      <c r="O572" s="25">
        <v>1500</v>
      </c>
      <c r="P572" s="25"/>
      <c r="Q572" s="25"/>
      <c r="R572" s="25"/>
      <c r="S572" s="25"/>
      <c r="T572" s="25"/>
      <c r="U572" s="25"/>
      <c r="V572" s="25"/>
      <c r="W572" s="25"/>
      <c r="X572" s="25"/>
      <c r="Y572" s="25"/>
      <c r="Z572" s="25"/>
    </row>
    <row r="573" ht="24.1" customHeight="1" spans="1:26">
      <c r="A573" s="17" t="s">
        <v>2043</v>
      </c>
      <c r="B573" s="17" t="s">
        <v>2033</v>
      </c>
      <c r="C573" s="17" t="s">
        <v>2034</v>
      </c>
      <c r="D573" s="17" t="s">
        <v>2035</v>
      </c>
      <c r="E573" s="17" t="s">
        <v>2036</v>
      </c>
      <c r="F573" s="18" t="s">
        <v>58</v>
      </c>
      <c r="G573" s="18" t="s">
        <v>41</v>
      </c>
      <c r="H573" s="18" t="s">
        <v>2011</v>
      </c>
      <c r="I573" s="18" t="s">
        <v>844</v>
      </c>
      <c r="J573" s="25">
        <v>3000</v>
      </c>
      <c r="K573" s="25">
        <f t="shared" si="87"/>
        <v>3000</v>
      </c>
      <c r="L573" s="25">
        <v>3000</v>
      </c>
      <c r="M573" s="25">
        <f t="shared" si="89"/>
        <v>0</v>
      </c>
      <c r="N573" s="25"/>
      <c r="O573" s="25"/>
      <c r="P573" s="25"/>
      <c r="Q573" s="25"/>
      <c r="R573" s="25"/>
      <c r="S573" s="25"/>
      <c r="T573" s="25"/>
      <c r="U573" s="25"/>
      <c r="V573" s="25"/>
      <c r="W573" s="25"/>
      <c r="X573" s="25"/>
      <c r="Y573" s="25"/>
      <c r="Z573" s="25"/>
    </row>
    <row r="574" s="1" customFormat="1" ht="20" customHeight="1" spans="1:26">
      <c r="A574" s="19"/>
      <c r="B574" s="29" t="s">
        <v>2044</v>
      </c>
      <c r="C574" s="19"/>
      <c r="D574" s="19"/>
      <c r="E574" s="19"/>
      <c r="F574" s="20"/>
      <c r="G574" s="20"/>
      <c r="H574" s="20"/>
      <c r="I574" s="20"/>
      <c r="J574" s="27">
        <f t="shared" ref="J574:AA574" si="90">SUM(J575,J583,J587,J591)</f>
        <v>458.8</v>
      </c>
      <c r="K574" s="27">
        <f t="shared" si="87"/>
        <v>459</v>
      </c>
      <c r="L574" s="27">
        <f t="shared" si="90"/>
        <v>311</v>
      </c>
      <c r="M574" s="27">
        <f t="shared" si="90"/>
        <v>148</v>
      </c>
      <c r="N574" s="27">
        <f t="shared" si="90"/>
        <v>9</v>
      </c>
      <c r="O574" s="27">
        <f t="shared" si="90"/>
        <v>7</v>
      </c>
      <c r="P574" s="27">
        <f t="shared" si="90"/>
        <v>5</v>
      </c>
      <c r="Q574" s="27">
        <f t="shared" si="90"/>
        <v>2</v>
      </c>
      <c r="R574" s="27">
        <f t="shared" si="90"/>
        <v>6</v>
      </c>
      <c r="S574" s="27">
        <f t="shared" si="90"/>
        <v>10</v>
      </c>
      <c r="T574" s="27">
        <f t="shared" si="90"/>
        <v>7</v>
      </c>
      <c r="U574" s="27">
        <f t="shared" si="90"/>
        <v>2</v>
      </c>
      <c r="V574" s="27">
        <f t="shared" si="90"/>
        <v>2</v>
      </c>
      <c r="W574" s="27">
        <f t="shared" si="90"/>
        <v>1</v>
      </c>
      <c r="X574" s="27">
        <f t="shared" si="90"/>
        <v>2</v>
      </c>
      <c r="Y574" s="27">
        <f t="shared" si="90"/>
        <v>1</v>
      </c>
      <c r="Z574" s="27">
        <f t="shared" si="90"/>
        <v>94</v>
      </c>
    </row>
    <row r="575" s="1" customFormat="1" spans="1:26">
      <c r="A575" s="19"/>
      <c r="B575" s="19" t="s">
        <v>2045</v>
      </c>
      <c r="C575" s="19"/>
      <c r="D575" s="19"/>
      <c r="E575" s="19"/>
      <c r="F575" s="20"/>
      <c r="G575" s="20"/>
      <c r="H575" s="20"/>
      <c r="I575" s="20"/>
      <c r="J575" s="26">
        <f t="shared" ref="J575:AA575" si="91">SUM(J576:J582)</f>
        <v>216.8</v>
      </c>
      <c r="K575" s="26">
        <f t="shared" si="87"/>
        <v>217</v>
      </c>
      <c r="L575" s="26">
        <f t="shared" si="91"/>
        <v>129</v>
      </c>
      <c r="M575" s="26">
        <f t="shared" si="91"/>
        <v>88</v>
      </c>
      <c r="N575" s="26">
        <f t="shared" si="91"/>
        <v>0</v>
      </c>
      <c r="O575" s="26">
        <f t="shared" si="91"/>
        <v>0</v>
      </c>
      <c r="P575" s="26">
        <f t="shared" si="91"/>
        <v>0</v>
      </c>
      <c r="Q575" s="26">
        <f t="shared" si="91"/>
        <v>0</v>
      </c>
      <c r="R575" s="26">
        <f t="shared" si="91"/>
        <v>3</v>
      </c>
      <c r="S575" s="26">
        <f t="shared" si="91"/>
        <v>0</v>
      </c>
      <c r="T575" s="26">
        <f t="shared" si="91"/>
        <v>6</v>
      </c>
      <c r="U575" s="26">
        <f t="shared" si="91"/>
        <v>0</v>
      </c>
      <c r="V575" s="26">
        <f t="shared" si="91"/>
        <v>0</v>
      </c>
      <c r="W575" s="26">
        <f t="shared" si="91"/>
        <v>0</v>
      </c>
      <c r="X575" s="26">
        <f t="shared" si="91"/>
        <v>0</v>
      </c>
      <c r="Y575" s="26">
        <f t="shared" si="91"/>
        <v>0</v>
      </c>
      <c r="Z575" s="26">
        <f t="shared" si="91"/>
        <v>79</v>
      </c>
    </row>
    <row r="576" ht="24.1" customHeight="1" spans="1:26">
      <c r="A576" s="17" t="s">
        <v>2046</v>
      </c>
      <c r="B576" s="17" t="s">
        <v>2047</v>
      </c>
      <c r="C576" s="17" t="s">
        <v>2048</v>
      </c>
      <c r="D576" s="17" t="s">
        <v>2049</v>
      </c>
      <c r="E576" s="17" t="s">
        <v>2050</v>
      </c>
      <c r="F576" s="18" t="s">
        <v>40</v>
      </c>
      <c r="G576" s="18" t="s">
        <v>41</v>
      </c>
      <c r="H576" s="18" t="s">
        <v>2011</v>
      </c>
      <c r="I576" s="18" t="s">
        <v>2051</v>
      </c>
      <c r="J576" s="25">
        <v>12.5</v>
      </c>
      <c r="K576" s="25">
        <f t="shared" si="87"/>
        <v>12</v>
      </c>
      <c r="L576" s="25">
        <v>12</v>
      </c>
      <c r="M576" s="25">
        <f t="shared" si="89"/>
        <v>0</v>
      </c>
      <c r="N576" s="25"/>
      <c r="O576" s="25"/>
      <c r="P576" s="25"/>
      <c r="Q576" s="25"/>
      <c r="R576" s="25"/>
      <c r="S576" s="25"/>
      <c r="T576" s="25"/>
      <c r="U576" s="25"/>
      <c r="V576" s="25"/>
      <c r="W576" s="25"/>
      <c r="X576" s="25"/>
      <c r="Y576" s="25"/>
      <c r="Z576" s="25"/>
    </row>
    <row r="577" ht="24.1" customHeight="1" spans="1:26">
      <c r="A577" s="17" t="s">
        <v>2052</v>
      </c>
      <c r="B577" s="17" t="s">
        <v>2047</v>
      </c>
      <c r="C577" s="17" t="s">
        <v>2053</v>
      </c>
      <c r="D577" s="17" t="s">
        <v>2054</v>
      </c>
      <c r="E577" s="17" t="s">
        <v>2055</v>
      </c>
      <c r="F577" s="18" t="s">
        <v>40</v>
      </c>
      <c r="G577" s="18" t="s">
        <v>41</v>
      </c>
      <c r="H577" s="18" t="s">
        <v>2011</v>
      </c>
      <c r="I577" s="18" t="s">
        <v>2051</v>
      </c>
      <c r="J577" s="25">
        <v>23</v>
      </c>
      <c r="K577" s="25">
        <f t="shared" si="87"/>
        <v>23</v>
      </c>
      <c r="L577" s="25">
        <v>3</v>
      </c>
      <c r="M577" s="25">
        <f t="shared" si="89"/>
        <v>20</v>
      </c>
      <c r="N577" s="25"/>
      <c r="O577" s="25"/>
      <c r="P577" s="25"/>
      <c r="Q577" s="25"/>
      <c r="R577" s="25"/>
      <c r="S577" s="25"/>
      <c r="T577" s="25"/>
      <c r="U577" s="25"/>
      <c r="V577" s="25"/>
      <c r="W577" s="25"/>
      <c r="X577" s="25"/>
      <c r="Y577" s="25"/>
      <c r="Z577" s="25">
        <v>20</v>
      </c>
    </row>
    <row r="578" ht="24.1" customHeight="1" spans="1:26">
      <c r="A578" s="17" t="s">
        <v>2056</v>
      </c>
      <c r="B578" s="17" t="s">
        <v>2047</v>
      </c>
      <c r="C578" s="17" t="s">
        <v>2057</v>
      </c>
      <c r="D578" s="17" t="s">
        <v>2058</v>
      </c>
      <c r="E578" s="17" t="s">
        <v>2059</v>
      </c>
      <c r="F578" s="18" t="s">
        <v>40</v>
      </c>
      <c r="G578" s="18" t="s">
        <v>41</v>
      </c>
      <c r="H578" s="18" t="s">
        <v>2011</v>
      </c>
      <c r="I578" s="18" t="s">
        <v>2051</v>
      </c>
      <c r="J578" s="25">
        <v>106.8</v>
      </c>
      <c r="K578" s="25">
        <f t="shared" si="87"/>
        <v>107</v>
      </c>
      <c r="L578" s="25">
        <v>65</v>
      </c>
      <c r="M578" s="25">
        <f t="shared" si="89"/>
        <v>42</v>
      </c>
      <c r="N578" s="25"/>
      <c r="O578" s="25"/>
      <c r="P578" s="25"/>
      <c r="Q578" s="25"/>
      <c r="R578" s="25">
        <v>3</v>
      </c>
      <c r="S578" s="25"/>
      <c r="T578" s="25">
        <v>6</v>
      </c>
      <c r="U578" s="25"/>
      <c r="V578" s="25"/>
      <c r="W578" s="25"/>
      <c r="X578" s="25"/>
      <c r="Y578" s="25"/>
      <c r="Z578" s="25">
        <v>33</v>
      </c>
    </row>
    <row r="579" ht="24.1" customHeight="1" spans="1:26">
      <c r="A579" s="17" t="s">
        <v>2060</v>
      </c>
      <c r="B579" s="17" t="s">
        <v>2047</v>
      </c>
      <c r="C579" s="17" t="s">
        <v>2061</v>
      </c>
      <c r="D579" s="17" t="s">
        <v>2054</v>
      </c>
      <c r="E579" s="17" t="s">
        <v>2055</v>
      </c>
      <c r="F579" s="18" t="s">
        <v>40</v>
      </c>
      <c r="G579" s="18" t="s">
        <v>41</v>
      </c>
      <c r="H579" s="18" t="s">
        <v>2011</v>
      </c>
      <c r="I579" s="18" t="s">
        <v>2051</v>
      </c>
      <c r="J579" s="25">
        <v>40</v>
      </c>
      <c r="K579" s="25">
        <f t="shared" si="87"/>
        <v>40</v>
      </c>
      <c r="L579" s="25">
        <v>35</v>
      </c>
      <c r="M579" s="25">
        <f t="shared" si="89"/>
        <v>5</v>
      </c>
      <c r="N579" s="25"/>
      <c r="O579" s="25"/>
      <c r="P579" s="25"/>
      <c r="Q579" s="25"/>
      <c r="R579" s="25"/>
      <c r="S579" s="25"/>
      <c r="T579" s="25"/>
      <c r="U579" s="25"/>
      <c r="V579" s="25"/>
      <c r="W579" s="25"/>
      <c r="X579" s="25"/>
      <c r="Y579" s="25"/>
      <c r="Z579" s="25">
        <v>5</v>
      </c>
    </row>
    <row r="580" ht="24.1" customHeight="1" spans="1:26">
      <c r="A580" s="17" t="s">
        <v>2062</v>
      </c>
      <c r="B580" s="17" t="s">
        <v>2047</v>
      </c>
      <c r="C580" s="17" t="s">
        <v>2063</v>
      </c>
      <c r="D580" s="17" t="s">
        <v>2054</v>
      </c>
      <c r="E580" s="17" t="s">
        <v>2064</v>
      </c>
      <c r="F580" s="18" t="s">
        <v>40</v>
      </c>
      <c r="G580" s="18" t="s">
        <v>41</v>
      </c>
      <c r="H580" s="18" t="s">
        <v>2011</v>
      </c>
      <c r="I580" s="18" t="s">
        <v>2051</v>
      </c>
      <c r="J580" s="25">
        <v>21</v>
      </c>
      <c r="K580" s="25">
        <f t="shared" si="87"/>
        <v>21</v>
      </c>
      <c r="L580" s="25">
        <v>0</v>
      </c>
      <c r="M580" s="25">
        <f t="shared" si="89"/>
        <v>21</v>
      </c>
      <c r="N580" s="25"/>
      <c r="O580" s="25"/>
      <c r="P580" s="25"/>
      <c r="Q580" s="25"/>
      <c r="R580" s="25"/>
      <c r="S580" s="25"/>
      <c r="T580" s="25"/>
      <c r="U580" s="25"/>
      <c r="V580" s="25"/>
      <c r="W580" s="25"/>
      <c r="X580" s="25"/>
      <c r="Y580" s="25"/>
      <c r="Z580" s="25">
        <v>21</v>
      </c>
    </row>
    <row r="581" ht="24.1" customHeight="1" spans="1:26">
      <c r="A581" s="17" t="s">
        <v>2065</v>
      </c>
      <c r="B581" s="17" t="s">
        <v>2047</v>
      </c>
      <c r="C581" s="17" t="s">
        <v>2066</v>
      </c>
      <c r="D581" s="17" t="s">
        <v>2054</v>
      </c>
      <c r="E581" s="17" t="s">
        <v>2064</v>
      </c>
      <c r="F581" s="18" t="s">
        <v>40</v>
      </c>
      <c r="G581" s="18" t="s">
        <v>41</v>
      </c>
      <c r="H581" s="18" t="s">
        <v>2011</v>
      </c>
      <c r="I581" s="18" t="s">
        <v>2051</v>
      </c>
      <c r="J581" s="25">
        <v>6</v>
      </c>
      <c r="K581" s="25">
        <f t="shared" si="87"/>
        <v>6</v>
      </c>
      <c r="L581" s="25">
        <v>6</v>
      </c>
      <c r="M581" s="25">
        <f t="shared" si="89"/>
        <v>0</v>
      </c>
      <c r="N581" s="25"/>
      <c r="O581" s="25"/>
      <c r="P581" s="25"/>
      <c r="Q581" s="25"/>
      <c r="R581" s="25"/>
      <c r="S581" s="25"/>
      <c r="T581" s="25"/>
      <c r="U581" s="25"/>
      <c r="V581" s="25"/>
      <c r="W581" s="25"/>
      <c r="X581" s="25"/>
      <c r="Y581" s="25"/>
      <c r="Z581" s="25"/>
    </row>
    <row r="582" ht="24.1" customHeight="1" spans="1:26">
      <c r="A582" s="17" t="s">
        <v>2067</v>
      </c>
      <c r="B582" s="17" t="s">
        <v>2047</v>
      </c>
      <c r="C582" s="17" t="s">
        <v>2068</v>
      </c>
      <c r="D582" s="17" t="s">
        <v>2058</v>
      </c>
      <c r="E582" s="17" t="s">
        <v>2059</v>
      </c>
      <c r="F582" s="18" t="s">
        <v>40</v>
      </c>
      <c r="G582" s="18" t="s">
        <v>41</v>
      </c>
      <c r="H582" s="18" t="s">
        <v>2011</v>
      </c>
      <c r="I582" s="18" t="s">
        <v>2051</v>
      </c>
      <c r="J582" s="25">
        <v>7.5</v>
      </c>
      <c r="K582" s="25">
        <f t="shared" si="87"/>
        <v>8</v>
      </c>
      <c r="L582" s="25">
        <v>8</v>
      </c>
      <c r="M582" s="25">
        <f t="shared" si="89"/>
        <v>0</v>
      </c>
      <c r="N582" s="25"/>
      <c r="O582" s="25"/>
      <c r="P582" s="25"/>
      <c r="Q582" s="25"/>
      <c r="R582" s="25"/>
      <c r="S582" s="25"/>
      <c r="T582" s="25"/>
      <c r="U582" s="25"/>
      <c r="V582" s="25"/>
      <c r="W582" s="25"/>
      <c r="X582" s="25"/>
      <c r="Y582" s="25"/>
      <c r="Z582" s="25"/>
    </row>
    <row r="583" s="1" customFormat="1" ht="24.1" customHeight="1" spans="1:26">
      <c r="A583" s="19"/>
      <c r="B583" s="19" t="s">
        <v>2069</v>
      </c>
      <c r="C583" s="19"/>
      <c r="D583" s="19"/>
      <c r="E583" s="19"/>
      <c r="F583" s="20"/>
      <c r="G583" s="20"/>
      <c r="H583" s="20"/>
      <c r="I583" s="20"/>
      <c r="J583" s="26">
        <f t="shared" ref="J583:AA583" si="92">SUM(J584:J586)</f>
        <v>73</v>
      </c>
      <c r="K583" s="26">
        <f t="shared" si="87"/>
        <v>73</v>
      </c>
      <c r="L583" s="26">
        <f t="shared" si="92"/>
        <v>28</v>
      </c>
      <c r="M583" s="26">
        <f t="shared" si="92"/>
        <v>45</v>
      </c>
      <c r="N583" s="26">
        <f t="shared" si="92"/>
        <v>9</v>
      </c>
      <c r="O583" s="26">
        <f t="shared" si="92"/>
        <v>7</v>
      </c>
      <c r="P583" s="26">
        <f t="shared" si="92"/>
        <v>5</v>
      </c>
      <c r="Q583" s="26">
        <f t="shared" si="92"/>
        <v>2</v>
      </c>
      <c r="R583" s="26">
        <f t="shared" si="92"/>
        <v>3</v>
      </c>
      <c r="S583" s="26">
        <f t="shared" si="92"/>
        <v>10</v>
      </c>
      <c r="T583" s="26">
        <f t="shared" si="92"/>
        <v>1</v>
      </c>
      <c r="U583" s="26">
        <f t="shared" si="92"/>
        <v>2</v>
      </c>
      <c r="V583" s="26">
        <f t="shared" si="92"/>
        <v>2</v>
      </c>
      <c r="W583" s="26">
        <f t="shared" si="92"/>
        <v>1</v>
      </c>
      <c r="X583" s="26">
        <f t="shared" si="92"/>
        <v>2</v>
      </c>
      <c r="Y583" s="26">
        <f t="shared" si="92"/>
        <v>1</v>
      </c>
      <c r="Z583" s="26">
        <f t="shared" si="92"/>
        <v>0</v>
      </c>
    </row>
    <row r="584" ht="36.15" customHeight="1" spans="1:26">
      <c r="A584" s="17" t="s">
        <v>2070</v>
      </c>
      <c r="B584" s="17" t="s">
        <v>2047</v>
      </c>
      <c r="C584" s="17" t="s">
        <v>2071</v>
      </c>
      <c r="D584" s="17" t="s">
        <v>2054</v>
      </c>
      <c r="E584" s="17" t="s">
        <v>2064</v>
      </c>
      <c r="F584" s="18" t="s">
        <v>40</v>
      </c>
      <c r="G584" s="18" t="s">
        <v>41</v>
      </c>
      <c r="H584" s="18" t="s">
        <v>2011</v>
      </c>
      <c r="I584" s="18" t="s">
        <v>2072</v>
      </c>
      <c r="J584" s="25">
        <v>22</v>
      </c>
      <c r="K584" s="25">
        <f t="shared" si="87"/>
        <v>22</v>
      </c>
      <c r="L584" s="25">
        <v>22</v>
      </c>
      <c r="M584" s="25">
        <f t="shared" ref="M584:M586" si="93">SUBTOTAL(9,N584:Z584)</f>
        <v>0</v>
      </c>
      <c r="N584" s="25"/>
      <c r="O584" s="25"/>
      <c r="P584" s="25"/>
      <c r="Q584" s="25"/>
      <c r="R584" s="25"/>
      <c r="S584" s="25"/>
      <c r="T584" s="25"/>
      <c r="U584" s="25"/>
      <c r="V584" s="25"/>
      <c r="W584" s="25"/>
      <c r="X584" s="25"/>
      <c r="Y584" s="25"/>
      <c r="Z584" s="25"/>
    </row>
    <row r="585" ht="24.1" customHeight="1" spans="1:26">
      <c r="A585" s="17" t="s">
        <v>2073</v>
      </c>
      <c r="B585" s="17" t="s">
        <v>2047</v>
      </c>
      <c r="C585" s="17" t="s">
        <v>2074</v>
      </c>
      <c r="D585" s="17" t="s">
        <v>2054</v>
      </c>
      <c r="E585" s="17" t="s">
        <v>2064</v>
      </c>
      <c r="F585" s="18" t="s">
        <v>40</v>
      </c>
      <c r="G585" s="18" t="s">
        <v>41</v>
      </c>
      <c r="H585" s="18" t="s">
        <v>2011</v>
      </c>
      <c r="I585" s="18" t="s">
        <v>2072</v>
      </c>
      <c r="J585" s="25">
        <v>39</v>
      </c>
      <c r="K585" s="25">
        <f t="shared" si="87"/>
        <v>39</v>
      </c>
      <c r="L585" s="25">
        <v>5</v>
      </c>
      <c r="M585" s="25">
        <f t="shared" si="93"/>
        <v>34</v>
      </c>
      <c r="N585" s="25">
        <v>4</v>
      </c>
      <c r="O585" s="25">
        <v>6</v>
      </c>
      <c r="P585" s="25">
        <v>5</v>
      </c>
      <c r="Q585" s="25">
        <v>2</v>
      </c>
      <c r="R585" s="25">
        <v>3</v>
      </c>
      <c r="S585" s="25">
        <v>5</v>
      </c>
      <c r="T585" s="25">
        <v>1</v>
      </c>
      <c r="U585" s="25">
        <v>2</v>
      </c>
      <c r="V585" s="25">
        <v>2</v>
      </c>
      <c r="W585" s="25">
        <v>1</v>
      </c>
      <c r="X585" s="25">
        <v>2</v>
      </c>
      <c r="Y585" s="25">
        <v>1</v>
      </c>
      <c r="Z585" s="25"/>
    </row>
    <row r="586" ht="36.15" customHeight="1" spans="1:26">
      <c r="A586" s="17" t="s">
        <v>2075</v>
      </c>
      <c r="B586" s="17" t="s">
        <v>2047</v>
      </c>
      <c r="C586" s="17" t="s">
        <v>2076</v>
      </c>
      <c r="D586" s="17" t="s">
        <v>2058</v>
      </c>
      <c r="E586" s="17" t="s">
        <v>2059</v>
      </c>
      <c r="F586" s="18" t="s">
        <v>40</v>
      </c>
      <c r="G586" s="18" t="s">
        <v>41</v>
      </c>
      <c r="H586" s="18" t="s">
        <v>2011</v>
      </c>
      <c r="I586" s="18" t="s">
        <v>2072</v>
      </c>
      <c r="J586" s="25">
        <v>12</v>
      </c>
      <c r="K586" s="25">
        <f t="shared" si="87"/>
        <v>12</v>
      </c>
      <c r="L586" s="25">
        <v>1</v>
      </c>
      <c r="M586" s="25">
        <f t="shared" si="93"/>
        <v>11</v>
      </c>
      <c r="N586" s="25">
        <v>5</v>
      </c>
      <c r="O586" s="25">
        <v>1</v>
      </c>
      <c r="P586" s="25"/>
      <c r="Q586" s="25"/>
      <c r="R586" s="25"/>
      <c r="S586" s="25">
        <v>5</v>
      </c>
      <c r="T586" s="25"/>
      <c r="U586" s="25"/>
      <c r="V586" s="25"/>
      <c r="W586" s="25"/>
      <c r="X586" s="25"/>
      <c r="Y586" s="25"/>
      <c r="Z586" s="25"/>
    </row>
    <row r="587" s="1" customFormat="1" ht="36.15" customHeight="1" spans="1:26">
      <c r="A587" s="19"/>
      <c r="B587" s="19" t="s">
        <v>2077</v>
      </c>
      <c r="C587" s="19"/>
      <c r="D587" s="19"/>
      <c r="E587" s="19"/>
      <c r="F587" s="20"/>
      <c r="G587" s="20"/>
      <c r="H587" s="20"/>
      <c r="I587" s="20"/>
      <c r="J587" s="26">
        <f t="shared" ref="J587:AA587" si="94">SUM(J588:J590)</f>
        <v>79</v>
      </c>
      <c r="K587" s="26">
        <f t="shared" si="87"/>
        <v>79</v>
      </c>
      <c r="L587" s="26">
        <f t="shared" si="94"/>
        <v>79</v>
      </c>
      <c r="M587" s="26">
        <f t="shared" si="94"/>
        <v>0</v>
      </c>
      <c r="N587" s="26">
        <f t="shared" si="94"/>
        <v>0</v>
      </c>
      <c r="O587" s="26">
        <f t="shared" si="94"/>
        <v>0</v>
      </c>
      <c r="P587" s="26">
        <f t="shared" si="94"/>
        <v>0</v>
      </c>
      <c r="Q587" s="26">
        <f t="shared" si="94"/>
        <v>0</v>
      </c>
      <c r="R587" s="26">
        <f t="shared" si="94"/>
        <v>0</v>
      </c>
      <c r="S587" s="26">
        <f t="shared" si="94"/>
        <v>0</v>
      </c>
      <c r="T587" s="26">
        <f t="shared" si="94"/>
        <v>0</v>
      </c>
      <c r="U587" s="26">
        <f t="shared" si="94"/>
        <v>0</v>
      </c>
      <c r="V587" s="26">
        <f t="shared" si="94"/>
        <v>0</v>
      </c>
      <c r="W587" s="26">
        <f t="shared" si="94"/>
        <v>0</v>
      </c>
      <c r="X587" s="26">
        <f t="shared" si="94"/>
        <v>0</v>
      </c>
      <c r="Y587" s="26">
        <f t="shared" si="94"/>
        <v>0</v>
      </c>
      <c r="Z587" s="26">
        <f t="shared" si="94"/>
        <v>0</v>
      </c>
    </row>
    <row r="588" ht="36.15" customHeight="1" spans="1:26">
      <c r="A588" s="17" t="s">
        <v>2078</v>
      </c>
      <c r="B588" s="17" t="s">
        <v>2047</v>
      </c>
      <c r="C588" s="17" t="s">
        <v>2079</v>
      </c>
      <c r="D588" s="17" t="s">
        <v>2058</v>
      </c>
      <c r="E588" s="17" t="s">
        <v>2059</v>
      </c>
      <c r="F588" s="18" t="s">
        <v>40</v>
      </c>
      <c r="G588" s="18" t="s">
        <v>41</v>
      </c>
      <c r="H588" s="18" t="s">
        <v>2011</v>
      </c>
      <c r="I588" s="18" t="s">
        <v>2080</v>
      </c>
      <c r="J588" s="25">
        <v>15</v>
      </c>
      <c r="K588" s="25">
        <f t="shared" si="87"/>
        <v>15</v>
      </c>
      <c r="L588" s="25">
        <v>15</v>
      </c>
      <c r="M588" s="25">
        <f t="shared" ref="M588:M590" si="95">SUBTOTAL(9,N588:Z588)</f>
        <v>0</v>
      </c>
      <c r="N588" s="25"/>
      <c r="O588" s="25"/>
      <c r="P588" s="25"/>
      <c r="Q588" s="25"/>
      <c r="R588" s="25"/>
      <c r="S588" s="25"/>
      <c r="T588" s="25"/>
      <c r="U588" s="25"/>
      <c r="V588" s="25"/>
      <c r="W588" s="25"/>
      <c r="X588" s="25"/>
      <c r="Y588" s="25"/>
      <c r="Z588" s="25"/>
    </row>
    <row r="589" ht="24.1" customHeight="1" spans="1:26">
      <c r="A589" s="17" t="s">
        <v>2081</v>
      </c>
      <c r="B589" s="17" t="s">
        <v>2047</v>
      </c>
      <c r="C589" s="17" t="s">
        <v>2048</v>
      </c>
      <c r="D589" s="17" t="s">
        <v>2049</v>
      </c>
      <c r="E589" s="17" t="s">
        <v>2050</v>
      </c>
      <c r="F589" s="18" t="s">
        <v>40</v>
      </c>
      <c r="G589" s="18" t="s">
        <v>41</v>
      </c>
      <c r="H589" s="18" t="s">
        <v>2011</v>
      </c>
      <c r="I589" s="18" t="s">
        <v>2080</v>
      </c>
      <c r="J589" s="25">
        <v>10</v>
      </c>
      <c r="K589" s="25">
        <f t="shared" si="87"/>
        <v>10</v>
      </c>
      <c r="L589" s="25">
        <v>10</v>
      </c>
      <c r="M589" s="25">
        <f t="shared" si="95"/>
        <v>0</v>
      </c>
      <c r="N589" s="25"/>
      <c r="O589" s="25"/>
      <c r="P589" s="25"/>
      <c r="Q589" s="25"/>
      <c r="R589" s="25"/>
      <c r="S589" s="25"/>
      <c r="T589" s="25"/>
      <c r="U589" s="25"/>
      <c r="V589" s="25"/>
      <c r="W589" s="25"/>
      <c r="X589" s="25"/>
      <c r="Y589" s="25"/>
      <c r="Z589" s="25"/>
    </row>
    <row r="590" ht="24.1" customHeight="1" spans="1:26">
      <c r="A590" s="17" t="s">
        <v>2082</v>
      </c>
      <c r="B590" s="17" t="s">
        <v>2047</v>
      </c>
      <c r="C590" s="17" t="s">
        <v>2048</v>
      </c>
      <c r="D590" s="17" t="s">
        <v>2049</v>
      </c>
      <c r="E590" s="17" t="s">
        <v>2050</v>
      </c>
      <c r="F590" s="18" t="s">
        <v>40</v>
      </c>
      <c r="G590" s="18" t="s">
        <v>41</v>
      </c>
      <c r="H590" s="18" t="s">
        <v>2011</v>
      </c>
      <c r="I590" s="18" t="s">
        <v>2083</v>
      </c>
      <c r="J590" s="25">
        <v>54</v>
      </c>
      <c r="K590" s="25">
        <f t="shared" si="87"/>
        <v>54</v>
      </c>
      <c r="L590" s="25">
        <v>54</v>
      </c>
      <c r="M590" s="25">
        <f t="shared" si="95"/>
        <v>0</v>
      </c>
      <c r="N590" s="25"/>
      <c r="O590" s="25"/>
      <c r="P590" s="25"/>
      <c r="Q590" s="25"/>
      <c r="R590" s="25"/>
      <c r="S590" s="25"/>
      <c r="T590" s="25"/>
      <c r="U590" s="25"/>
      <c r="V590" s="25"/>
      <c r="W590" s="25"/>
      <c r="X590" s="25"/>
      <c r="Y590" s="25"/>
      <c r="Z590" s="25"/>
    </row>
    <row r="591" s="1" customFormat="1" ht="24.1" customHeight="1" spans="1:26">
      <c r="A591" s="19"/>
      <c r="B591" s="19" t="s">
        <v>2084</v>
      </c>
      <c r="C591" s="19"/>
      <c r="D591" s="19"/>
      <c r="E591" s="19"/>
      <c r="F591" s="20"/>
      <c r="G591" s="20"/>
      <c r="H591" s="20"/>
      <c r="I591" s="20"/>
      <c r="J591" s="26">
        <f t="shared" ref="J591:AA591" si="96">J592</f>
        <v>90</v>
      </c>
      <c r="K591" s="26">
        <f t="shared" si="87"/>
        <v>90</v>
      </c>
      <c r="L591" s="26">
        <f t="shared" si="96"/>
        <v>75</v>
      </c>
      <c r="M591" s="26">
        <f t="shared" si="96"/>
        <v>15</v>
      </c>
      <c r="N591" s="26">
        <f t="shared" si="96"/>
        <v>0</v>
      </c>
      <c r="O591" s="26">
        <f t="shared" si="96"/>
        <v>0</v>
      </c>
      <c r="P591" s="26">
        <f t="shared" si="96"/>
        <v>0</v>
      </c>
      <c r="Q591" s="26">
        <f t="shared" si="96"/>
        <v>0</v>
      </c>
      <c r="R591" s="26">
        <f t="shared" si="96"/>
        <v>0</v>
      </c>
      <c r="S591" s="26">
        <f t="shared" si="96"/>
        <v>0</v>
      </c>
      <c r="T591" s="26">
        <f t="shared" si="96"/>
        <v>0</v>
      </c>
      <c r="U591" s="26">
        <f t="shared" si="96"/>
        <v>0</v>
      </c>
      <c r="V591" s="26">
        <f t="shared" si="96"/>
        <v>0</v>
      </c>
      <c r="W591" s="26">
        <f t="shared" si="96"/>
        <v>0</v>
      </c>
      <c r="X591" s="26">
        <f t="shared" si="96"/>
        <v>0</v>
      </c>
      <c r="Y591" s="26">
        <f t="shared" si="96"/>
        <v>0</v>
      </c>
      <c r="Z591" s="26">
        <f t="shared" si="96"/>
        <v>15</v>
      </c>
    </row>
    <row r="592" ht="24.1" customHeight="1" spans="1:26">
      <c r="A592" s="17" t="s">
        <v>2085</v>
      </c>
      <c r="B592" s="17" t="s">
        <v>2047</v>
      </c>
      <c r="C592" s="17" t="s">
        <v>2086</v>
      </c>
      <c r="D592" s="17" t="s">
        <v>2058</v>
      </c>
      <c r="E592" s="17" t="s">
        <v>2059</v>
      </c>
      <c r="F592" s="18" t="s">
        <v>40</v>
      </c>
      <c r="G592" s="18" t="s">
        <v>41</v>
      </c>
      <c r="H592" s="18" t="s">
        <v>2011</v>
      </c>
      <c r="I592" s="18" t="s">
        <v>2087</v>
      </c>
      <c r="J592" s="25">
        <v>90</v>
      </c>
      <c r="K592" s="25">
        <f t="shared" si="87"/>
        <v>90</v>
      </c>
      <c r="L592" s="25">
        <v>75</v>
      </c>
      <c r="M592" s="25">
        <f t="shared" ref="M592:M596" si="97">SUBTOTAL(9,N592:Z592)</f>
        <v>15</v>
      </c>
      <c r="N592" s="25"/>
      <c r="O592" s="25"/>
      <c r="P592" s="25"/>
      <c r="Q592" s="25"/>
      <c r="R592" s="25"/>
      <c r="S592" s="25"/>
      <c r="T592" s="25"/>
      <c r="U592" s="25"/>
      <c r="V592" s="25"/>
      <c r="W592" s="25"/>
      <c r="X592" s="25"/>
      <c r="Y592" s="25"/>
      <c r="Z592" s="25">
        <v>15</v>
      </c>
    </row>
    <row r="593" s="1" customFormat="1" ht="24.1" customHeight="1" spans="1:26">
      <c r="A593" s="19"/>
      <c r="B593" s="29" t="s">
        <v>2088</v>
      </c>
      <c r="C593" s="19"/>
      <c r="D593" s="19"/>
      <c r="E593" s="19"/>
      <c r="F593" s="20"/>
      <c r="G593" s="20"/>
      <c r="H593" s="20"/>
      <c r="I593" s="20"/>
      <c r="J593" s="27">
        <f t="shared" ref="J593:AA593" si="98">SUM(J594)</f>
        <v>900</v>
      </c>
      <c r="K593" s="27">
        <f t="shared" si="87"/>
        <v>900</v>
      </c>
      <c r="L593" s="27">
        <f t="shared" si="98"/>
        <v>0</v>
      </c>
      <c r="M593" s="27">
        <f t="shared" si="98"/>
        <v>900</v>
      </c>
      <c r="N593" s="27">
        <f t="shared" si="98"/>
        <v>0</v>
      </c>
      <c r="O593" s="27">
        <f t="shared" si="98"/>
        <v>0</v>
      </c>
      <c r="P593" s="27">
        <f t="shared" si="98"/>
        <v>0</v>
      </c>
      <c r="Q593" s="27">
        <f t="shared" si="98"/>
        <v>0</v>
      </c>
      <c r="R593" s="27">
        <f t="shared" si="98"/>
        <v>300</v>
      </c>
      <c r="S593" s="27">
        <f t="shared" si="98"/>
        <v>0</v>
      </c>
      <c r="T593" s="27">
        <f t="shared" si="98"/>
        <v>0</v>
      </c>
      <c r="U593" s="27">
        <f t="shared" si="98"/>
        <v>0</v>
      </c>
      <c r="V593" s="27">
        <f t="shared" si="98"/>
        <v>0</v>
      </c>
      <c r="W593" s="27">
        <f t="shared" si="98"/>
        <v>0</v>
      </c>
      <c r="X593" s="27">
        <f t="shared" si="98"/>
        <v>600</v>
      </c>
      <c r="Y593" s="27">
        <f t="shared" si="98"/>
        <v>0</v>
      </c>
      <c r="Z593" s="27">
        <f t="shared" si="98"/>
        <v>0</v>
      </c>
    </row>
    <row r="594" s="1" customFormat="1" ht="24.1" customHeight="1" spans="1:26">
      <c r="A594" s="19"/>
      <c r="B594" s="19" t="s">
        <v>2089</v>
      </c>
      <c r="C594" s="19"/>
      <c r="D594" s="19"/>
      <c r="E594" s="19"/>
      <c r="F594" s="20"/>
      <c r="G594" s="20"/>
      <c r="H594" s="20"/>
      <c r="I594" s="20"/>
      <c r="J594" s="26">
        <f t="shared" ref="J594:AA594" si="99">SUM(J595:J596)</f>
        <v>900</v>
      </c>
      <c r="K594" s="26">
        <f t="shared" si="87"/>
        <v>900</v>
      </c>
      <c r="L594" s="26">
        <f t="shared" si="99"/>
        <v>0</v>
      </c>
      <c r="M594" s="26">
        <f t="shared" si="99"/>
        <v>900</v>
      </c>
      <c r="N594" s="26">
        <f t="shared" si="99"/>
        <v>0</v>
      </c>
      <c r="O594" s="26">
        <f t="shared" si="99"/>
        <v>0</v>
      </c>
      <c r="P594" s="26">
        <f t="shared" si="99"/>
        <v>0</v>
      </c>
      <c r="Q594" s="26">
        <f t="shared" si="99"/>
        <v>0</v>
      </c>
      <c r="R594" s="26">
        <f t="shared" si="99"/>
        <v>300</v>
      </c>
      <c r="S594" s="26">
        <f t="shared" si="99"/>
        <v>0</v>
      </c>
      <c r="T594" s="26">
        <f t="shared" si="99"/>
        <v>0</v>
      </c>
      <c r="U594" s="26">
        <f t="shared" si="99"/>
        <v>0</v>
      </c>
      <c r="V594" s="26">
        <f t="shared" si="99"/>
        <v>0</v>
      </c>
      <c r="W594" s="26">
        <f t="shared" si="99"/>
        <v>0</v>
      </c>
      <c r="X594" s="26">
        <f t="shared" si="99"/>
        <v>600</v>
      </c>
      <c r="Y594" s="26">
        <f t="shared" si="99"/>
        <v>0</v>
      </c>
      <c r="Z594" s="26">
        <f t="shared" si="99"/>
        <v>0</v>
      </c>
    </row>
    <row r="595" ht="24.1" customHeight="1" spans="1:26">
      <c r="A595" s="17" t="s">
        <v>2090</v>
      </c>
      <c r="B595" s="17" t="s">
        <v>2091</v>
      </c>
      <c r="C595" s="17" t="s">
        <v>2092</v>
      </c>
      <c r="D595" s="17" t="s">
        <v>2093</v>
      </c>
      <c r="E595" s="17" t="s">
        <v>2094</v>
      </c>
      <c r="F595" s="18" t="s">
        <v>58</v>
      </c>
      <c r="G595" s="18" t="s">
        <v>41</v>
      </c>
      <c r="H595" s="18" t="s">
        <v>2011</v>
      </c>
      <c r="I595" s="18" t="s">
        <v>2095</v>
      </c>
      <c r="J595" s="25">
        <v>300</v>
      </c>
      <c r="K595" s="25">
        <f t="shared" si="87"/>
        <v>300</v>
      </c>
      <c r="L595" s="25">
        <v>0</v>
      </c>
      <c r="M595" s="25">
        <f t="shared" si="97"/>
        <v>300</v>
      </c>
      <c r="N595" s="25"/>
      <c r="O595" s="25"/>
      <c r="P595" s="25"/>
      <c r="Q595" s="25"/>
      <c r="R595" s="25">
        <v>300</v>
      </c>
      <c r="S595" s="25"/>
      <c r="T595" s="25"/>
      <c r="U595" s="25"/>
      <c r="V595" s="25"/>
      <c r="W595" s="25"/>
      <c r="X595" s="25"/>
      <c r="Y595" s="25"/>
      <c r="Z595" s="25"/>
    </row>
    <row r="596" ht="24.1" customHeight="1" spans="1:26">
      <c r="A596" s="17" t="s">
        <v>2096</v>
      </c>
      <c r="B596" s="17" t="s">
        <v>2091</v>
      </c>
      <c r="C596" s="17" t="s">
        <v>2097</v>
      </c>
      <c r="D596" s="17" t="s">
        <v>2098</v>
      </c>
      <c r="E596" s="17" t="s">
        <v>2099</v>
      </c>
      <c r="F596" s="18" t="s">
        <v>58</v>
      </c>
      <c r="G596" s="18" t="s">
        <v>41</v>
      </c>
      <c r="H596" s="18" t="s">
        <v>2011</v>
      </c>
      <c r="I596" s="18" t="s">
        <v>2095</v>
      </c>
      <c r="J596" s="25">
        <v>600</v>
      </c>
      <c r="K596" s="25">
        <f t="shared" si="87"/>
        <v>600</v>
      </c>
      <c r="L596" s="25">
        <v>0</v>
      </c>
      <c r="M596" s="25">
        <f t="shared" si="97"/>
        <v>600</v>
      </c>
      <c r="N596" s="25"/>
      <c r="O596" s="25"/>
      <c r="P596" s="25"/>
      <c r="Q596" s="25"/>
      <c r="R596" s="25"/>
      <c r="S596" s="25"/>
      <c r="T596" s="25"/>
      <c r="U596" s="25"/>
      <c r="V596" s="25"/>
      <c r="W596" s="25"/>
      <c r="X596" s="25">
        <v>600</v>
      </c>
      <c r="Y596" s="25"/>
      <c r="Z596" s="25"/>
    </row>
    <row r="597" s="1" customFormat="1" ht="24.1" customHeight="1" spans="1:26">
      <c r="A597" s="19"/>
      <c r="B597" s="29" t="s">
        <v>2100</v>
      </c>
      <c r="C597" s="19"/>
      <c r="D597" s="19"/>
      <c r="E597" s="19"/>
      <c r="F597" s="20"/>
      <c r="G597" s="20"/>
      <c r="H597" s="20"/>
      <c r="I597" s="20"/>
      <c r="J597" s="27">
        <f t="shared" ref="J597:AA597" si="100">SUM(J598,J600)</f>
        <v>8080</v>
      </c>
      <c r="K597" s="27">
        <f t="shared" si="87"/>
        <v>8080</v>
      </c>
      <c r="L597" s="27">
        <f t="shared" si="100"/>
        <v>0</v>
      </c>
      <c r="M597" s="27">
        <f t="shared" si="100"/>
        <v>8080</v>
      </c>
      <c r="N597" s="27">
        <f t="shared" si="100"/>
        <v>50</v>
      </c>
      <c r="O597" s="27">
        <f t="shared" si="100"/>
        <v>740</v>
      </c>
      <c r="P597" s="27">
        <f t="shared" si="100"/>
        <v>1080</v>
      </c>
      <c r="Q597" s="27">
        <f t="shared" si="100"/>
        <v>2005</v>
      </c>
      <c r="R597" s="27">
        <f t="shared" si="100"/>
        <v>25</v>
      </c>
      <c r="S597" s="27">
        <f t="shared" si="100"/>
        <v>0</v>
      </c>
      <c r="T597" s="27">
        <f t="shared" si="100"/>
        <v>2980</v>
      </c>
      <c r="U597" s="27">
        <f t="shared" si="100"/>
        <v>0</v>
      </c>
      <c r="V597" s="27">
        <f t="shared" si="100"/>
        <v>0</v>
      </c>
      <c r="W597" s="27">
        <f t="shared" si="100"/>
        <v>0</v>
      </c>
      <c r="X597" s="27">
        <f t="shared" si="100"/>
        <v>1200</v>
      </c>
      <c r="Y597" s="27">
        <f t="shared" si="100"/>
        <v>0</v>
      </c>
      <c r="Z597" s="27">
        <f t="shared" si="100"/>
        <v>0</v>
      </c>
    </row>
    <row r="598" s="1" customFormat="1" ht="24.1" customHeight="1" spans="1:26">
      <c r="A598" s="19"/>
      <c r="B598" s="19" t="s">
        <v>2101</v>
      </c>
      <c r="C598" s="19"/>
      <c r="D598" s="19"/>
      <c r="E598" s="19"/>
      <c r="F598" s="20"/>
      <c r="G598" s="20"/>
      <c r="H598" s="20"/>
      <c r="I598" s="20"/>
      <c r="J598" s="26">
        <f t="shared" ref="J598:AA598" si="101">J599</f>
        <v>1000</v>
      </c>
      <c r="K598" s="26">
        <f t="shared" si="87"/>
        <v>1000</v>
      </c>
      <c r="L598" s="26">
        <f t="shared" si="101"/>
        <v>0</v>
      </c>
      <c r="M598" s="26">
        <f t="shared" si="101"/>
        <v>1000</v>
      </c>
      <c r="N598" s="26">
        <f t="shared" si="101"/>
        <v>0</v>
      </c>
      <c r="O598" s="26">
        <f t="shared" si="101"/>
        <v>0</v>
      </c>
      <c r="P598" s="26">
        <f t="shared" si="101"/>
        <v>0</v>
      </c>
      <c r="Q598" s="26">
        <f t="shared" si="101"/>
        <v>0</v>
      </c>
      <c r="R598" s="26">
        <f t="shared" si="101"/>
        <v>0</v>
      </c>
      <c r="S598" s="26">
        <f t="shared" si="101"/>
        <v>0</v>
      </c>
      <c r="T598" s="26">
        <f t="shared" si="101"/>
        <v>1000</v>
      </c>
      <c r="U598" s="26">
        <f t="shared" si="101"/>
        <v>0</v>
      </c>
      <c r="V598" s="26">
        <f t="shared" si="101"/>
        <v>0</v>
      </c>
      <c r="W598" s="26">
        <f t="shared" si="101"/>
        <v>0</v>
      </c>
      <c r="X598" s="26">
        <f t="shared" si="101"/>
        <v>0</v>
      </c>
      <c r="Y598" s="26">
        <f t="shared" si="101"/>
        <v>0</v>
      </c>
      <c r="Z598" s="26">
        <f t="shared" si="101"/>
        <v>0</v>
      </c>
    </row>
    <row r="599" ht="24.1" customHeight="1" spans="1:26">
      <c r="A599" s="17" t="s">
        <v>2102</v>
      </c>
      <c r="B599" s="17" t="s">
        <v>2103</v>
      </c>
      <c r="C599" s="17" t="s">
        <v>2104</v>
      </c>
      <c r="D599" s="17" t="s">
        <v>2105</v>
      </c>
      <c r="E599" s="17" t="s">
        <v>2106</v>
      </c>
      <c r="F599" s="18" t="s">
        <v>58</v>
      </c>
      <c r="G599" s="18" t="s">
        <v>41</v>
      </c>
      <c r="H599" s="18" t="s">
        <v>2011</v>
      </c>
      <c r="I599" s="18" t="s">
        <v>1261</v>
      </c>
      <c r="J599" s="25">
        <v>1000</v>
      </c>
      <c r="K599" s="25">
        <f t="shared" si="87"/>
        <v>1000</v>
      </c>
      <c r="L599" s="25">
        <v>0</v>
      </c>
      <c r="M599" s="25">
        <f t="shared" ref="M599:M602" si="102">SUBTOTAL(9,N599:Z599)</f>
        <v>1000</v>
      </c>
      <c r="N599" s="25"/>
      <c r="O599" s="25"/>
      <c r="P599" s="25"/>
      <c r="Q599" s="25"/>
      <c r="R599" s="25"/>
      <c r="S599" s="25"/>
      <c r="T599" s="25">
        <v>1000</v>
      </c>
      <c r="U599" s="25"/>
      <c r="V599" s="25"/>
      <c r="W599" s="25"/>
      <c r="X599" s="25"/>
      <c r="Y599" s="25"/>
      <c r="Z599" s="25"/>
    </row>
    <row r="600" s="1" customFormat="1" ht="24.1" customHeight="1" spans="1:26">
      <c r="A600" s="19"/>
      <c r="B600" s="19" t="s">
        <v>2107</v>
      </c>
      <c r="C600" s="19"/>
      <c r="D600" s="19"/>
      <c r="E600" s="19"/>
      <c r="F600" s="20"/>
      <c r="G600" s="20"/>
      <c r="H600" s="20"/>
      <c r="I600" s="20"/>
      <c r="J600" s="26">
        <f t="shared" ref="J600:AA600" si="103">SUM(J601:J602)</f>
        <v>7080</v>
      </c>
      <c r="K600" s="26">
        <f t="shared" si="87"/>
        <v>7080</v>
      </c>
      <c r="L600" s="26">
        <f t="shared" si="103"/>
        <v>0</v>
      </c>
      <c r="M600" s="26">
        <f t="shared" si="103"/>
        <v>7080</v>
      </c>
      <c r="N600" s="26">
        <f t="shared" si="103"/>
        <v>50</v>
      </c>
      <c r="O600" s="26">
        <f t="shared" si="103"/>
        <v>740</v>
      </c>
      <c r="P600" s="26">
        <f t="shared" si="103"/>
        <v>1080</v>
      </c>
      <c r="Q600" s="26">
        <f t="shared" si="103"/>
        <v>2005</v>
      </c>
      <c r="R600" s="26">
        <f t="shared" si="103"/>
        <v>25</v>
      </c>
      <c r="S600" s="26">
        <f t="shared" si="103"/>
        <v>0</v>
      </c>
      <c r="T600" s="26">
        <f t="shared" si="103"/>
        <v>1980</v>
      </c>
      <c r="U600" s="26">
        <f t="shared" si="103"/>
        <v>0</v>
      </c>
      <c r="V600" s="26">
        <f t="shared" si="103"/>
        <v>0</v>
      </c>
      <c r="W600" s="26">
        <f t="shared" si="103"/>
        <v>0</v>
      </c>
      <c r="X600" s="26">
        <f t="shared" si="103"/>
        <v>1200</v>
      </c>
      <c r="Y600" s="26">
        <f t="shared" si="103"/>
        <v>0</v>
      </c>
      <c r="Z600" s="26">
        <f t="shared" si="103"/>
        <v>0</v>
      </c>
    </row>
    <row r="601" ht="24.1" customHeight="1" spans="1:26">
      <c r="A601" s="17" t="s">
        <v>2108</v>
      </c>
      <c r="B601" s="17" t="s">
        <v>2103</v>
      </c>
      <c r="C601" s="17" t="s">
        <v>2109</v>
      </c>
      <c r="D601" s="17" t="s">
        <v>2110</v>
      </c>
      <c r="E601" s="17" t="s">
        <v>2111</v>
      </c>
      <c r="F601" s="18" t="s">
        <v>58</v>
      </c>
      <c r="G601" s="18" t="s">
        <v>41</v>
      </c>
      <c r="H601" s="18" t="s">
        <v>2011</v>
      </c>
      <c r="I601" s="18" t="s">
        <v>1125</v>
      </c>
      <c r="J601" s="25">
        <v>6040</v>
      </c>
      <c r="K601" s="25">
        <f t="shared" si="87"/>
        <v>6040</v>
      </c>
      <c r="L601" s="25">
        <v>0</v>
      </c>
      <c r="M601" s="25">
        <f t="shared" si="102"/>
        <v>6040</v>
      </c>
      <c r="N601" s="25"/>
      <c r="O601" s="25">
        <v>700</v>
      </c>
      <c r="P601" s="25">
        <v>1080</v>
      </c>
      <c r="Q601" s="25">
        <v>1080</v>
      </c>
      <c r="R601" s="25"/>
      <c r="S601" s="25"/>
      <c r="T601" s="25">
        <v>1980</v>
      </c>
      <c r="U601" s="25"/>
      <c r="V601" s="25"/>
      <c r="W601" s="25"/>
      <c r="X601" s="25">
        <v>1200</v>
      </c>
      <c r="Y601" s="25"/>
      <c r="Z601" s="25"/>
    </row>
    <row r="602" ht="24.1" customHeight="1" spans="1:26">
      <c r="A602" s="17" t="s">
        <v>2112</v>
      </c>
      <c r="B602" s="17" t="s">
        <v>2103</v>
      </c>
      <c r="C602" s="17" t="s">
        <v>2104</v>
      </c>
      <c r="D602" s="17" t="s">
        <v>2105</v>
      </c>
      <c r="E602" s="17" t="s">
        <v>2106</v>
      </c>
      <c r="F602" s="18" t="s">
        <v>58</v>
      </c>
      <c r="G602" s="18" t="s">
        <v>41</v>
      </c>
      <c r="H602" s="18" t="s">
        <v>2011</v>
      </c>
      <c r="I602" s="18" t="s">
        <v>2113</v>
      </c>
      <c r="J602" s="25">
        <v>1040</v>
      </c>
      <c r="K602" s="25">
        <f t="shared" si="87"/>
        <v>1040</v>
      </c>
      <c r="L602" s="25">
        <v>0</v>
      </c>
      <c r="M602" s="25">
        <f t="shared" si="102"/>
        <v>1040</v>
      </c>
      <c r="N602" s="25">
        <v>50</v>
      </c>
      <c r="O602" s="25">
        <v>40</v>
      </c>
      <c r="P602" s="25"/>
      <c r="Q602" s="25">
        <v>925</v>
      </c>
      <c r="R602" s="25">
        <v>25</v>
      </c>
      <c r="S602" s="25"/>
      <c r="T602" s="25"/>
      <c r="U602" s="25"/>
      <c r="V602" s="25"/>
      <c r="W602" s="25"/>
      <c r="X602" s="25"/>
      <c r="Y602" s="25"/>
      <c r="Z602" s="25"/>
    </row>
    <row r="603" s="1" customFormat="1" ht="24.1" customHeight="1" spans="1:26">
      <c r="A603" s="19"/>
      <c r="B603" s="29" t="s">
        <v>2114</v>
      </c>
      <c r="C603" s="19"/>
      <c r="D603" s="19"/>
      <c r="E603" s="19"/>
      <c r="F603" s="20"/>
      <c r="G603" s="20"/>
      <c r="H603" s="20"/>
      <c r="I603" s="20"/>
      <c r="J603" s="27">
        <f t="shared" ref="J603:AA603" si="104">SUM(J604,J607,J609)</f>
        <v>33497.65</v>
      </c>
      <c r="K603" s="27">
        <f t="shared" si="87"/>
        <v>33498</v>
      </c>
      <c r="L603" s="27">
        <f t="shared" si="104"/>
        <v>29185</v>
      </c>
      <c r="M603" s="27">
        <f t="shared" si="104"/>
        <v>4313</v>
      </c>
      <c r="N603" s="27">
        <f t="shared" si="104"/>
        <v>562</v>
      </c>
      <c r="O603" s="27">
        <f t="shared" si="104"/>
        <v>585</v>
      </c>
      <c r="P603" s="27">
        <f t="shared" si="104"/>
        <v>250</v>
      </c>
      <c r="Q603" s="27">
        <f t="shared" si="104"/>
        <v>256</v>
      </c>
      <c r="R603" s="27">
        <f t="shared" si="104"/>
        <v>330</v>
      </c>
      <c r="S603" s="27">
        <f t="shared" si="104"/>
        <v>295</v>
      </c>
      <c r="T603" s="27">
        <f t="shared" si="104"/>
        <v>316</v>
      </c>
      <c r="U603" s="27">
        <f t="shared" si="104"/>
        <v>212</v>
      </c>
      <c r="V603" s="27">
        <f t="shared" si="104"/>
        <v>323</v>
      </c>
      <c r="W603" s="27">
        <f t="shared" si="104"/>
        <v>247</v>
      </c>
      <c r="X603" s="27">
        <f t="shared" si="104"/>
        <v>777</v>
      </c>
      <c r="Y603" s="27">
        <f t="shared" si="104"/>
        <v>160</v>
      </c>
      <c r="Z603" s="27">
        <f t="shared" si="104"/>
        <v>0</v>
      </c>
    </row>
    <row r="604" s="1" customFormat="1" ht="24.1" customHeight="1" spans="1:26">
      <c r="A604" s="19"/>
      <c r="B604" s="19" t="s">
        <v>2115</v>
      </c>
      <c r="C604" s="19"/>
      <c r="D604" s="19"/>
      <c r="E604" s="19"/>
      <c r="F604" s="20"/>
      <c r="G604" s="20"/>
      <c r="H604" s="20"/>
      <c r="I604" s="20"/>
      <c r="J604" s="26">
        <f t="shared" ref="J604:AA604" si="105">SUM(J605:J606)</f>
        <v>28000</v>
      </c>
      <c r="K604" s="26">
        <f t="shared" si="87"/>
        <v>28000</v>
      </c>
      <c r="L604" s="26">
        <f t="shared" si="105"/>
        <v>28000</v>
      </c>
      <c r="M604" s="26">
        <f t="shared" si="105"/>
        <v>0</v>
      </c>
      <c r="N604" s="26">
        <f t="shared" si="105"/>
        <v>0</v>
      </c>
      <c r="O604" s="26">
        <f t="shared" si="105"/>
        <v>0</v>
      </c>
      <c r="P604" s="26">
        <f t="shared" si="105"/>
        <v>0</v>
      </c>
      <c r="Q604" s="26">
        <f t="shared" si="105"/>
        <v>0</v>
      </c>
      <c r="R604" s="26">
        <f t="shared" si="105"/>
        <v>0</v>
      </c>
      <c r="S604" s="26">
        <f t="shared" si="105"/>
        <v>0</v>
      </c>
      <c r="T604" s="26">
        <f t="shared" si="105"/>
        <v>0</v>
      </c>
      <c r="U604" s="26">
        <f t="shared" si="105"/>
        <v>0</v>
      </c>
      <c r="V604" s="26">
        <f t="shared" si="105"/>
        <v>0</v>
      </c>
      <c r="W604" s="26">
        <f t="shared" si="105"/>
        <v>0</v>
      </c>
      <c r="X604" s="26">
        <f t="shared" si="105"/>
        <v>0</v>
      </c>
      <c r="Y604" s="26">
        <f t="shared" si="105"/>
        <v>0</v>
      </c>
      <c r="Z604" s="26">
        <f t="shared" si="105"/>
        <v>0</v>
      </c>
    </row>
    <row r="605" ht="24.1" customHeight="1" spans="1:26">
      <c r="A605" s="17" t="s">
        <v>2116</v>
      </c>
      <c r="B605" s="17" t="s">
        <v>2117</v>
      </c>
      <c r="C605" s="17" t="s">
        <v>2118</v>
      </c>
      <c r="D605" s="17" t="s">
        <v>2119</v>
      </c>
      <c r="E605" s="17" t="s">
        <v>2120</v>
      </c>
      <c r="F605" s="18" t="s">
        <v>58</v>
      </c>
      <c r="G605" s="18" t="s">
        <v>41</v>
      </c>
      <c r="H605" s="18" t="s">
        <v>2011</v>
      </c>
      <c r="I605" s="18" t="s">
        <v>2121</v>
      </c>
      <c r="J605" s="25">
        <v>18000</v>
      </c>
      <c r="K605" s="25">
        <f t="shared" si="87"/>
        <v>18000</v>
      </c>
      <c r="L605" s="25">
        <v>18000</v>
      </c>
      <c r="M605" s="25">
        <f t="shared" ref="M605:M608" si="106">SUBTOTAL(9,N605:Z605)</f>
        <v>0</v>
      </c>
      <c r="N605" s="25"/>
      <c r="O605" s="25"/>
      <c r="P605" s="25"/>
      <c r="Q605" s="25"/>
      <c r="R605" s="25"/>
      <c r="S605" s="25"/>
      <c r="T605" s="25"/>
      <c r="U605" s="25"/>
      <c r="V605" s="25"/>
      <c r="W605" s="25"/>
      <c r="X605" s="25"/>
      <c r="Y605" s="25"/>
      <c r="Z605" s="25"/>
    </row>
    <row r="606" ht="24.1" customHeight="1" spans="1:26">
      <c r="A606" s="17" t="s">
        <v>2122</v>
      </c>
      <c r="B606" s="17" t="s">
        <v>2117</v>
      </c>
      <c r="C606" s="31" t="s">
        <v>2123</v>
      </c>
      <c r="D606" s="17" t="s">
        <v>2124</v>
      </c>
      <c r="E606" s="17" t="s">
        <v>2125</v>
      </c>
      <c r="F606" s="18" t="s">
        <v>58</v>
      </c>
      <c r="G606" s="18" t="s">
        <v>41</v>
      </c>
      <c r="H606" s="18" t="s">
        <v>2011</v>
      </c>
      <c r="I606" s="18" t="s">
        <v>2126</v>
      </c>
      <c r="J606" s="25">
        <v>10000</v>
      </c>
      <c r="K606" s="25">
        <f t="shared" si="87"/>
        <v>10000</v>
      </c>
      <c r="L606" s="25">
        <v>10000</v>
      </c>
      <c r="M606" s="25">
        <f t="shared" si="106"/>
        <v>0</v>
      </c>
      <c r="N606" s="25"/>
      <c r="O606" s="25"/>
      <c r="P606" s="25"/>
      <c r="Q606" s="25"/>
      <c r="R606" s="25"/>
      <c r="S606" s="25"/>
      <c r="T606" s="25"/>
      <c r="U606" s="25"/>
      <c r="V606" s="25"/>
      <c r="W606" s="25"/>
      <c r="X606" s="25"/>
      <c r="Y606" s="25"/>
      <c r="Z606" s="25"/>
    </row>
    <row r="607" s="1" customFormat="1" ht="24.1" customHeight="1" spans="1:26">
      <c r="A607" s="19"/>
      <c r="B607" s="19" t="s">
        <v>2127</v>
      </c>
      <c r="C607" s="19"/>
      <c r="D607" s="19"/>
      <c r="E607" s="19"/>
      <c r="F607" s="20"/>
      <c r="G607" s="20"/>
      <c r="H607" s="20"/>
      <c r="I607" s="20"/>
      <c r="J607" s="26">
        <f t="shared" ref="J607:AA607" si="107">J608</f>
        <v>500</v>
      </c>
      <c r="K607" s="26">
        <f t="shared" si="87"/>
        <v>500</v>
      </c>
      <c r="L607" s="26">
        <f t="shared" si="107"/>
        <v>0</v>
      </c>
      <c r="M607" s="26">
        <f t="shared" si="107"/>
        <v>500</v>
      </c>
      <c r="N607" s="26">
        <f t="shared" si="107"/>
        <v>0</v>
      </c>
      <c r="O607" s="26">
        <f t="shared" si="107"/>
        <v>0</v>
      </c>
      <c r="P607" s="26">
        <f t="shared" si="107"/>
        <v>0</v>
      </c>
      <c r="Q607" s="26">
        <f t="shared" si="107"/>
        <v>0</v>
      </c>
      <c r="R607" s="26">
        <f t="shared" si="107"/>
        <v>0</v>
      </c>
      <c r="S607" s="26">
        <f t="shared" si="107"/>
        <v>0</v>
      </c>
      <c r="T607" s="26">
        <f t="shared" si="107"/>
        <v>0</v>
      </c>
      <c r="U607" s="26">
        <f t="shared" si="107"/>
        <v>0</v>
      </c>
      <c r="V607" s="26">
        <f t="shared" si="107"/>
        <v>0</v>
      </c>
      <c r="W607" s="26">
        <f t="shared" si="107"/>
        <v>0</v>
      </c>
      <c r="X607" s="26">
        <f t="shared" si="107"/>
        <v>500</v>
      </c>
      <c r="Y607" s="26">
        <f t="shared" si="107"/>
        <v>0</v>
      </c>
      <c r="Z607" s="26">
        <f t="shared" si="107"/>
        <v>0</v>
      </c>
    </row>
    <row r="608" ht="24.1" customHeight="1" spans="1:26">
      <c r="A608" s="17" t="s">
        <v>2128</v>
      </c>
      <c r="B608" s="17" t="s">
        <v>2117</v>
      </c>
      <c r="C608" s="17" t="s">
        <v>2014</v>
      </c>
      <c r="D608" s="17" t="s">
        <v>2014</v>
      </c>
      <c r="E608" s="17" t="s">
        <v>2015</v>
      </c>
      <c r="F608" s="18" t="s">
        <v>40</v>
      </c>
      <c r="G608" s="18" t="s">
        <v>41</v>
      </c>
      <c r="H608" s="18" t="s">
        <v>2011</v>
      </c>
      <c r="I608" s="18" t="s">
        <v>2129</v>
      </c>
      <c r="J608" s="25">
        <v>500</v>
      </c>
      <c r="K608" s="25">
        <f t="shared" si="87"/>
        <v>500</v>
      </c>
      <c r="L608" s="25">
        <v>0</v>
      </c>
      <c r="M608" s="25">
        <f t="shared" si="106"/>
        <v>500</v>
      </c>
      <c r="N608" s="25"/>
      <c r="O608" s="25"/>
      <c r="P608" s="25"/>
      <c r="Q608" s="25"/>
      <c r="R608" s="25"/>
      <c r="S608" s="25"/>
      <c r="T608" s="25"/>
      <c r="U608" s="25"/>
      <c r="V608" s="25"/>
      <c r="W608" s="25"/>
      <c r="X608" s="25">
        <v>500</v>
      </c>
      <c r="Y608" s="25"/>
      <c r="Z608" s="25"/>
    </row>
    <row r="609" s="1" customFormat="1" ht="24.1" customHeight="1" spans="1:26">
      <c r="A609" s="19"/>
      <c r="B609" s="19" t="s">
        <v>2130</v>
      </c>
      <c r="C609" s="19"/>
      <c r="D609" s="19"/>
      <c r="E609" s="19"/>
      <c r="F609" s="20"/>
      <c r="G609" s="20"/>
      <c r="H609" s="20"/>
      <c r="I609" s="20"/>
      <c r="J609" s="26">
        <f t="shared" ref="J609:AA609" si="108">SUM(J610:J611)</f>
        <v>4997.65</v>
      </c>
      <c r="K609" s="26">
        <f t="shared" si="87"/>
        <v>4998</v>
      </c>
      <c r="L609" s="26">
        <f t="shared" si="108"/>
        <v>1185</v>
      </c>
      <c r="M609" s="26">
        <f t="shared" si="108"/>
        <v>3813</v>
      </c>
      <c r="N609" s="26">
        <f t="shared" si="108"/>
        <v>562</v>
      </c>
      <c r="O609" s="26">
        <f t="shared" si="108"/>
        <v>585</v>
      </c>
      <c r="P609" s="26">
        <f t="shared" si="108"/>
        <v>250</v>
      </c>
      <c r="Q609" s="26">
        <f t="shared" si="108"/>
        <v>256</v>
      </c>
      <c r="R609" s="26">
        <f t="shared" si="108"/>
        <v>330</v>
      </c>
      <c r="S609" s="26">
        <f t="shared" si="108"/>
        <v>295</v>
      </c>
      <c r="T609" s="26">
        <f t="shared" si="108"/>
        <v>316</v>
      </c>
      <c r="U609" s="26">
        <f t="shared" si="108"/>
        <v>212</v>
      </c>
      <c r="V609" s="26">
        <f t="shared" si="108"/>
        <v>323</v>
      </c>
      <c r="W609" s="26">
        <f t="shared" si="108"/>
        <v>247</v>
      </c>
      <c r="X609" s="26">
        <f t="shared" si="108"/>
        <v>277</v>
      </c>
      <c r="Y609" s="26">
        <f t="shared" si="108"/>
        <v>160</v>
      </c>
      <c r="Z609" s="26">
        <f t="shared" si="108"/>
        <v>0</v>
      </c>
    </row>
    <row r="610" ht="24.1" customHeight="1" spans="1:26">
      <c r="A610" s="17" t="s">
        <v>2131</v>
      </c>
      <c r="B610" s="17" t="s">
        <v>2117</v>
      </c>
      <c r="C610" s="17" t="s">
        <v>2132</v>
      </c>
      <c r="D610" s="17" t="s">
        <v>2133</v>
      </c>
      <c r="E610" s="17" t="s">
        <v>2134</v>
      </c>
      <c r="F610" s="18" t="s">
        <v>58</v>
      </c>
      <c r="G610" s="18" t="s">
        <v>41</v>
      </c>
      <c r="H610" s="18" t="s">
        <v>2011</v>
      </c>
      <c r="I610" s="18" t="s">
        <v>2135</v>
      </c>
      <c r="J610" s="25">
        <v>3902.6</v>
      </c>
      <c r="K610" s="25">
        <f t="shared" si="87"/>
        <v>3903</v>
      </c>
      <c r="L610" s="25">
        <v>988</v>
      </c>
      <c r="M610" s="25">
        <f t="shared" ref="M610:M616" si="109">SUBTOTAL(9,N610:Z610)</f>
        <v>2915</v>
      </c>
      <c r="N610" s="25">
        <v>419</v>
      </c>
      <c r="O610" s="25">
        <v>436</v>
      </c>
      <c r="P610" s="25">
        <v>198</v>
      </c>
      <c r="Q610" s="25">
        <v>199</v>
      </c>
      <c r="R610" s="25">
        <v>263</v>
      </c>
      <c r="S610" s="25">
        <v>230</v>
      </c>
      <c r="T610" s="25">
        <v>250</v>
      </c>
      <c r="U610" s="25">
        <v>165</v>
      </c>
      <c r="V610" s="25">
        <v>250</v>
      </c>
      <c r="W610" s="25">
        <v>191</v>
      </c>
      <c r="X610" s="25">
        <v>201</v>
      </c>
      <c r="Y610" s="25">
        <v>113</v>
      </c>
      <c r="Z610" s="25"/>
    </row>
    <row r="611" ht="36.15" customHeight="1" spans="1:26">
      <c r="A611" s="17" t="s">
        <v>2136</v>
      </c>
      <c r="B611" s="17" t="s">
        <v>2117</v>
      </c>
      <c r="C611" s="17" t="s">
        <v>2137</v>
      </c>
      <c r="D611" s="17" t="s">
        <v>2138</v>
      </c>
      <c r="E611" s="17" t="s">
        <v>2139</v>
      </c>
      <c r="F611" s="18" t="s">
        <v>58</v>
      </c>
      <c r="G611" s="18" t="s">
        <v>41</v>
      </c>
      <c r="H611" s="18" t="s">
        <v>2011</v>
      </c>
      <c r="I611" s="18" t="s">
        <v>2135</v>
      </c>
      <c r="J611" s="25">
        <v>1095.05</v>
      </c>
      <c r="K611" s="25">
        <f t="shared" si="87"/>
        <v>1095</v>
      </c>
      <c r="L611" s="25">
        <v>197</v>
      </c>
      <c r="M611" s="25">
        <f t="shared" si="109"/>
        <v>898</v>
      </c>
      <c r="N611" s="25">
        <v>143</v>
      </c>
      <c r="O611" s="25">
        <v>149</v>
      </c>
      <c r="P611" s="25">
        <v>52</v>
      </c>
      <c r="Q611" s="25">
        <v>57</v>
      </c>
      <c r="R611" s="25">
        <v>67</v>
      </c>
      <c r="S611" s="25">
        <v>65</v>
      </c>
      <c r="T611" s="25">
        <v>66</v>
      </c>
      <c r="U611" s="25">
        <v>47</v>
      </c>
      <c r="V611" s="25">
        <v>73</v>
      </c>
      <c r="W611" s="25">
        <v>56</v>
      </c>
      <c r="X611" s="25">
        <v>76</v>
      </c>
      <c r="Y611" s="25">
        <v>47</v>
      </c>
      <c r="Z611" s="25"/>
    </row>
    <row r="612" s="1" customFormat="1" ht="36.15" customHeight="1" spans="1:26">
      <c r="A612" s="19"/>
      <c r="B612" s="29" t="s">
        <v>2140</v>
      </c>
      <c r="C612" s="19"/>
      <c r="D612" s="19"/>
      <c r="E612" s="19"/>
      <c r="F612" s="20"/>
      <c r="G612" s="20"/>
      <c r="H612" s="20"/>
      <c r="I612" s="20"/>
      <c r="J612" s="27">
        <f t="shared" ref="J612:AA612" si="110">SUM(J613,J617,J622)</f>
        <v>7432.1</v>
      </c>
      <c r="K612" s="27">
        <f t="shared" si="87"/>
        <v>7432</v>
      </c>
      <c r="L612" s="27">
        <f t="shared" si="110"/>
        <v>0</v>
      </c>
      <c r="M612" s="27">
        <f t="shared" si="110"/>
        <v>7432</v>
      </c>
      <c r="N612" s="27">
        <f t="shared" si="110"/>
        <v>858</v>
      </c>
      <c r="O612" s="27">
        <f t="shared" si="110"/>
        <v>1443</v>
      </c>
      <c r="P612" s="27">
        <f t="shared" si="110"/>
        <v>320</v>
      </c>
      <c r="Q612" s="27">
        <f t="shared" si="110"/>
        <v>225</v>
      </c>
      <c r="R612" s="27">
        <f t="shared" si="110"/>
        <v>2333</v>
      </c>
      <c r="S612" s="27">
        <f t="shared" si="110"/>
        <v>265</v>
      </c>
      <c r="T612" s="27">
        <f t="shared" si="110"/>
        <v>162</v>
      </c>
      <c r="U612" s="27">
        <f t="shared" si="110"/>
        <v>1151</v>
      </c>
      <c r="V612" s="27">
        <f t="shared" si="110"/>
        <v>65</v>
      </c>
      <c r="W612" s="27">
        <f t="shared" si="110"/>
        <v>404</v>
      </c>
      <c r="X612" s="27">
        <f t="shared" si="110"/>
        <v>139</v>
      </c>
      <c r="Y612" s="27">
        <f t="shared" si="110"/>
        <v>67</v>
      </c>
      <c r="Z612" s="27">
        <f t="shared" si="110"/>
        <v>0</v>
      </c>
    </row>
    <row r="613" s="1" customFormat="1" ht="36.15" customHeight="1" spans="1:26">
      <c r="A613" s="19"/>
      <c r="B613" s="19" t="s">
        <v>2141</v>
      </c>
      <c r="C613" s="19"/>
      <c r="D613" s="19"/>
      <c r="E613" s="19"/>
      <c r="F613" s="20"/>
      <c r="G613" s="20"/>
      <c r="H613" s="20"/>
      <c r="I613" s="20"/>
      <c r="J613" s="26">
        <f t="shared" ref="J613:AA613" si="111">SUM(J614:J616)</f>
        <v>4154.09</v>
      </c>
      <c r="K613" s="26">
        <f t="shared" si="87"/>
        <v>4154</v>
      </c>
      <c r="L613" s="26">
        <f t="shared" si="111"/>
        <v>0</v>
      </c>
      <c r="M613" s="26">
        <f t="shared" si="111"/>
        <v>4154</v>
      </c>
      <c r="N613" s="26">
        <f t="shared" si="111"/>
        <v>0</v>
      </c>
      <c r="O613" s="26">
        <f t="shared" si="111"/>
        <v>1000</v>
      </c>
      <c r="P613" s="26">
        <f t="shared" si="111"/>
        <v>0</v>
      </c>
      <c r="Q613" s="26">
        <f t="shared" si="111"/>
        <v>0</v>
      </c>
      <c r="R613" s="26">
        <f t="shared" si="111"/>
        <v>2008</v>
      </c>
      <c r="S613" s="26">
        <f t="shared" si="111"/>
        <v>0</v>
      </c>
      <c r="T613" s="26">
        <f t="shared" si="111"/>
        <v>0</v>
      </c>
      <c r="U613" s="26">
        <f t="shared" si="111"/>
        <v>1015</v>
      </c>
      <c r="V613" s="26">
        <f t="shared" si="111"/>
        <v>0</v>
      </c>
      <c r="W613" s="26">
        <f t="shared" si="111"/>
        <v>131</v>
      </c>
      <c r="X613" s="26">
        <f t="shared" si="111"/>
        <v>0</v>
      </c>
      <c r="Y613" s="26">
        <f t="shared" si="111"/>
        <v>0</v>
      </c>
      <c r="Z613" s="26">
        <f t="shared" si="111"/>
        <v>0</v>
      </c>
    </row>
    <row r="614" ht="24.1" customHeight="1" spans="1:26">
      <c r="A614" s="17" t="s">
        <v>2142</v>
      </c>
      <c r="B614" s="17" t="s">
        <v>2143</v>
      </c>
      <c r="C614" s="17" t="s">
        <v>2144</v>
      </c>
      <c r="D614" s="17" t="s">
        <v>2145</v>
      </c>
      <c r="E614" s="17" t="s">
        <v>2146</v>
      </c>
      <c r="F614" s="18" t="s">
        <v>58</v>
      </c>
      <c r="G614" s="18" t="s">
        <v>41</v>
      </c>
      <c r="H614" s="18" t="s">
        <v>2011</v>
      </c>
      <c r="I614" s="18" t="s">
        <v>2147</v>
      </c>
      <c r="J614" s="25">
        <v>2146.36</v>
      </c>
      <c r="K614" s="25">
        <f t="shared" si="87"/>
        <v>2146</v>
      </c>
      <c r="L614" s="25">
        <v>0</v>
      </c>
      <c r="M614" s="25">
        <f t="shared" si="109"/>
        <v>2146</v>
      </c>
      <c r="N614" s="25"/>
      <c r="O614" s="25">
        <v>1000</v>
      </c>
      <c r="P614" s="25"/>
      <c r="Q614" s="25"/>
      <c r="R614" s="25"/>
      <c r="S614" s="25"/>
      <c r="T614" s="25"/>
      <c r="U614" s="25">
        <v>1015</v>
      </c>
      <c r="V614" s="25"/>
      <c r="W614" s="25">
        <v>131</v>
      </c>
      <c r="X614" s="25"/>
      <c r="Y614" s="25"/>
      <c r="Z614" s="25"/>
    </row>
    <row r="615" ht="24.1" customHeight="1" spans="1:26">
      <c r="A615" s="17" t="s">
        <v>2148</v>
      </c>
      <c r="B615" s="17" t="s">
        <v>2143</v>
      </c>
      <c r="C615" s="17" t="s">
        <v>2149</v>
      </c>
      <c r="D615" s="17" t="s">
        <v>2150</v>
      </c>
      <c r="E615" s="17" t="s">
        <v>2151</v>
      </c>
      <c r="F615" s="18" t="s">
        <v>58</v>
      </c>
      <c r="G615" s="18" t="s">
        <v>41</v>
      </c>
      <c r="H615" s="18" t="s">
        <v>2011</v>
      </c>
      <c r="I615" s="18" t="s">
        <v>2147</v>
      </c>
      <c r="J615" s="25">
        <v>1787</v>
      </c>
      <c r="K615" s="25">
        <f t="shared" si="87"/>
        <v>1787</v>
      </c>
      <c r="L615" s="25">
        <v>0</v>
      </c>
      <c r="M615" s="25">
        <f t="shared" si="109"/>
        <v>1787</v>
      </c>
      <c r="N615" s="25"/>
      <c r="O615" s="25"/>
      <c r="P615" s="25"/>
      <c r="Q615" s="25"/>
      <c r="R615" s="25">
        <v>1787</v>
      </c>
      <c r="S615" s="25"/>
      <c r="T615" s="25"/>
      <c r="U615" s="25"/>
      <c r="V615" s="25"/>
      <c r="W615" s="25"/>
      <c r="X615" s="25"/>
      <c r="Y615" s="25"/>
      <c r="Z615" s="25"/>
    </row>
    <row r="616" ht="24.1" customHeight="1" spans="1:26">
      <c r="A616" s="17" t="s">
        <v>2152</v>
      </c>
      <c r="B616" s="17" t="s">
        <v>2143</v>
      </c>
      <c r="C616" s="17" t="s">
        <v>2153</v>
      </c>
      <c r="D616" s="17" t="s">
        <v>2154</v>
      </c>
      <c r="E616" s="17" t="s">
        <v>2155</v>
      </c>
      <c r="F616" s="18" t="s">
        <v>58</v>
      </c>
      <c r="G616" s="18" t="s">
        <v>41</v>
      </c>
      <c r="H616" s="18" t="s">
        <v>2011</v>
      </c>
      <c r="I616" s="18" t="s">
        <v>2156</v>
      </c>
      <c r="J616" s="25">
        <v>220.73</v>
      </c>
      <c r="K616" s="25">
        <f t="shared" si="87"/>
        <v>221</v>
      </c>
      <c r="L616" s="25">
        <v>0</v>
      </c>
      <c r="M616" s="25">
        <f t="shared" si="109"/>
        <v>221</v>
      </c>
      <c r="N616" s="25"/>
      <c r="O616" s="25"/>
      <c r="P616" s="25"/>
      <c r="Q616" s="25"/>
      <c r="R616" s="25">
        <v>221</v>
      </c>
      <c r="S616" s="25"/>
      <c r="T616" s="25"/>
      <c r="U616" s="25"/>
      <c r="V616" s="25"/>
      <c r="W616" s="25"/>
      <c r="X616" s="25"/>
      <c r="Y616" s="25"/>
      <c r="Z616" s="25"/>
    </row>
    <row r="617" s="1" customFormat="1" ht="24.1" customHeight="1" spans="1:26">
      <c r="A617" s="19"/>
      <c r="B617" s="19" t="s">
        <v>2157</v>
      </c>
      <c r="C617" s="19"/>
      <c r="D617" s="19"/>
      <c r="E617" s="19"/>
      <c r="F617" s="20"/>
      <c r="G617" s="20"/>
      <c r="H617" s="20"/>
      <c r="I617" s="20"/>
      <c r="J617" s="26">
        <f t="shared" ref="J617:AA617" si="112">SUM(J618:J621)</f>
        <v>2578.01</v>
      </c>
      <c r="K617" s="26">
        <f t="shared" si="87"/>
        <v>2578</v>
      </c>
      <c r="L617" s="26">
        <f t="shared" si="112"/>
        <v>0</v>
      </c>
      <c r="M617" s="26">
        <f t="shared" si="112"/>
        <v>2578</v>
      </c>
      <c r="N617" s="26">
        <f t="shared" si="112"/>
        <v>158</v>
      </c>
      <c r="O617" s="26">
        <f t="shared" si="112"/>
        <v>443</v>
      </c>
      <c r="P617" s="26">
        <f t="shared" si="112"/>
        <v>320</v>
      </c>
      <c r="Q617" s="26">
        <f t="shared" si="112"/>
        <v>225</v>
      </c>
      <c r="R617" s="26">
        <f t="shared" si="112"/>
        <v>325</v>
      </c>
      <c r="S617" s="26">
        <f t="shared" si="112"/>
        <v>265</v>
      </c>
      <c r="T617" s="26">
        <f t="shared" si="112"/>
        <v>162</v>
      </c>
      <c r="U617" s="26">
        <f t="shared" si="112"/>
        <v>136</v>
      </c>
      <c r="V617" s="26">
        <f t="shared" si="112"/>
        <v>65</v>
      </c>
      <c r="W617" s="26">
        <f t="shared" si="112"/>
        <v>273</v>
      </c>
      <c r="X617" s="26">
        <f t="shared" si="112"/>
        <v>139</v>
      </c>
      <c r="Y617" s="26">
        <f t="shared" si="112"/>
        <v>67</v>
      </c>
      <c r="Z617" s="26">
        <f t="shared" si="112"/>
        <v>0</v>
      </c>
    </row>
    <row r="618" ht="24.1" customHeight="1" spans="1:26">
      <c r="A618" s="17" t="s">
        <v>2158</v>
      </c>
      <c r="B618" s="17" t="s">
        <v>2143</v>
      </c>
      <c r="C618" s="17" t="s">
        <v>2159</v>
      </c>
      <c r="D618" s="17" t="s">
        <v>2160</v>
      </c>
      <c r="E618" s="17" t="s">
        <v>2161</v>
      </c>
      <c r="F618" s="18" t="s">
        <v>58</v>
      </c>
      <c r="G618" s="18" t="s">
        <v>41</v>
      </c>
      <c r="H618" s="18" t="s">
        <v>2011</v>
      </c>
      <c r="I618" s="18" t="s">
        <v>2162</v>
      </c>
      <c r="J618" s="25">
        <v>1237.6</v>
      </c>
      <c r="K618" s="25">
        <f t="shared" si="87"/>
        <v>1238</v>
      </c>
      <c r="L618" s="25">
        <v>0</v>
      </c>
      <c r="M618" s="25">
        <f t="shared" ref="M618:M621" si="113">SUBTOTAL(9,N618:Z618)</f>
        <v>1238</v>
      </c>
      <c r="N618" s="25">
        <v>76</v>
      </c>
      <c r="O618" s="25">
        <v>213</v>
      </c>
      <c r="P618" s="25">
        <v>154</v>
      </c>
      <c r="Q618" s="25">
        <v>108</v>
      </c>
      <c r="R618" s="25">
        <v>156</v>
      </c>
      <c r="S618" s="25">
        <v>127</v>
      </c>
      <c r="T618" s="25">
        <v>78</v>
      </c>
      <c r="U618" s="25">
        <v>65</v>
      </c>
      <c r="V618" s="25">
        <v>31</v>
      </c>
      <c r="W618" s="25">
        <v>131</v>
      </c>
      <c r="X618" s="25">
        <v>67</v>
      </c>
      <c r="Y618" s="25">
        <v>32</v>
      </c>
      <c r="Z618" s="25"/>
    </row>
    <row r="619" ht="24.1" customHeight="1" spans="1:26">
      <c r="A619" s="17" t="s">
        <v>2163</v>
      </c>
      <c r="B619" s="17" t="s">
        <v>2143</v>
      </c>
      <c r="C619" s="17" t="s">
        <v>2164</v>
      </c>
      <c r="D619" s="17" t="s">
        <v>2165</v>
      </c>
      <c r="E619" s="17" t="s">
        <v>2166</v>
      </c>
      <c r="F619" s="18" t="s">
        <v>58</v>
      </c>
      <c r="G619" s="18" t="s">
        <v>41</v>
      </c>
      <c r="H619" s="18" t="s">
        <v>2011</v>
      </c>
      <c r="I619" s="18" t="s">
        <v>2162</v>
      </c>
      <c r="J619" s="25">
        <v>109.95</v>
      </c>
      <c r="K619" s="25">
        <f t="shared" si="87"/>
        <v>110</v>
      </c>
      <c r="L619" s="25">
        <v>0</v>
      </c>
      <c r="M619" s="25">
        <f t="shared" si="113"/>
        <v>110</v>
      </c>
      <c r="N619" s="25">
        <v>7</v>
      </c>
      <c r="O619" s="25">
        <v>18</v>
      </c>
      <c r="P619" s="25">
        <v>14</v>
      </c>
      <c r="Q619" s="25">
        <v>9</v>
      </c>
      <c r="R619" s="25">
        <v>14</v>
      </c>
      <c r="S619" s="25">
        <v>11</v>
      </c>
      <c r="T619" s="25">
        <v>7</v>
      </c>
      <c r="U619" s="25">
        <v>6</v>
      </c>
      <c r="V619" s="25">
        <v>3</v>
      </c>
      <c r="W619" s="25">
        <v>12</v>
      </c>
      <c r="X619" s="25">
        <v>6</v>
      </c>
      <c r="Y619" s="25">
        <v>3</v>
      </c>
      <c r="Z619" s="25"/>
    </row>
    <row r="620" ht="24.1" customHeight="1" spans="1:26">
      <c r="A620" s="17" t="s">
        <v>2167</v>
      </c>
      <c r="B620" s="17" t="s">
        <v>2143</v>
      </c>
      <c r="C620" s="17" t="s">
        <v>2168</v>
      </c>
      <c r="D620" s="17" t="s">
        <v>2169</v>
      </c>
      <c r="E620" s="17" t="s">
        <v>2170</v>
      </c>
      <c r="F620" s="18" t="s">
        <v>58</v>
      </c>
      <c r="G620" s="18" t="s">
        <v>41</v>
      </c>
      <c r="H620" s="18" t="s">
        <v>2011</v>
      </c>
      <c r="I620" s="18" t="s">
        <v>2162</v>
      </c>
      <c r="J620" s="25">
        <v>754.46</v>
      </c>
      <c r="K620" s="25">
        <f t="shared" si="87"/>
        <v>754</v>
      </c>
      <c r="L620" s="25">
        <v>0</v>
      </c>
      <c r="M620" s="25">
        <f t="shared" si="113"/>
        <v>754</v>
      </c>
      <c r="N620" s="25">
        <v>46</v>
      </c>
      <c r="O620" s="25">
        <v>130</v>
      </c>
      <c r="P620" s="25">
        <v>93</v>
      </c>
      <c r="Q620" s="25">
        <v>66</v>
      </c>
      <c r="R620" s="25">
        <v>95</v>
      </c>
      <c r="S620" s="25">
        <v>78</v>
      </c>
      <c r="T620" s="25">
        <v>47</v>
      </c>
      <c r="U620" s="25">
        <v>40</v>
      </c>
      <c r="V620" s="25">
        <v>19</v>
      </c>
      <c r="W620" s="25">
        <v>80</v>
      </c>
      <c r="X620" s="25">
        <v>40</v>
      </c>
      <c r="Y620" s="25">
        <v>20</v>
      </c>
      <c r="Z620" s="25"/>
    </row>
    <row r="621" ht="24.1" customHeight="1" spans="1:26">
      <c r="A621" s="17" t="s">
        <v>2171</v>
      </c>
      <c r="B621" s="17" t="s">
        <v>2143</v>
      </c>
      <c r="C621" s="17" t="s">
        <v>2172</v>
      </c>
      <c r="D621" s="17" t="s">
        <v>2173</v>
      </c>
      <c r="E621" s="17" t="s">
        <v>2174</v>
      </c>
      <c r="F621" s="18" t="s">
        <v>40</v>
      </c>
      <c r="G621" s="18" t="s">
        <v>41</v>
      </c>
      <c r="H621" s="18" t="s">
        <v>2011</v>
      </c>
      <c r="I621" s="18" t="s">
        <v>2162</v>
      </c>
      <c r="J621" s="25">
        <v>476</v>
      </c>
      <c r="K621" s="25">
        <f t="shared" si="87"/>
        <v>476</v>
      </c>
      <c r="L621" s="25">
        <v>0</v>
      </c>
      <c r="M621" s="25">
        <f t="shared" si="113"/>
        <v>476</v>
      </c>
      <c r="N621" s="25">
        <v>29</v>
      </c>
      <c r="O621" s="25">
        <v>82</v>
      </c>
      <c r="P621" s="25">
        <v>59</v>
      </c>
      <c r="Q621" s="25">
        <v>42</v>
      </c>
      <c r="R621" s="25">
        <v>60</v>
      </c>
      <c r="S621" s="25">
        <v>49</v>
      </c>
      <c r="T621" s="25">
        <v>30</v>
      </c>
      <c r="U621" s="25">
        <v>25</v>
      </c>
      <c r="V621" s="25">
        <v>12</v>
      </c>
      <c r="W621" s="25">
        <v>50</v>
      </c>
      <c r="X621" s="25">
        <v>26</v>
      </c>
      <c r="Y621" s="25">
        <v>12</v>
      </c>
      <c r="Z621" s="25"/>
    </row>
    <row r="622" s="1" customFormat="1" ht="24.1" customHeight="1" spans="1:26">
      <c r="A622" s="19"/>
      <c r="B622" s="19" t="s">
        <v>2175</v>
      </c>
      <c r="C622" s="19"/>
      <c r="D622" s="19"/>
      <c r="E622" s="19"/>
      <c r="F622" s="20"/>
      <c r="G622" s="20"/>
      <c r="H622" s="20"/>
      <c r="I622" s="20"/>
      <c r="J622" s="26">
        <f t="shared" ref="J622:AA622" si="114">SUM(J623)</f>
        <v>700</v>
      </c>
      <c r="K622" s="26">
        <f t="shared" si="87"/>
        <v>700</v>
      </c>
      <c r="L622" s="26">
        <f t="shared" si="114"/>
        <v>0</v>
      </c>
      <c r="M622" s="26">
        <f t="shared" si="114"/>
        <v>700</v>
      </c>
      <c r="N622" s="26">
        <f t="shared" si="114"/>
        <v>700</v>
      </c>
      <c r="O622" s="26">
        <f t="shared" si="114"/>
        <v>0</v>
      </c>
      <c r="P622" s="26">
        <f t="shared" si="114"/>
        <v>0</v>
      </c>
      <c r="Q622" s="26">
        <f t="shared" si="114"/>
        <v>0</v>
      </c>
      <c r="R622" s="26">
        <f t="shared" si="114"/>
        <v>0</v>
      </c>
      <c r="S622" s="26">
        <f t="shared" si="114"/>
        <v>0</v>
      </c>
      <c r="T622" s="26">
        <f t="shared" si="114"/>
        <v>0</v>
      </c>
      <c r="U622" s="26">
        <f t="shared" si="114"/>
        <v>0</v>
      </c>
      <c r="V622" s="26">
        <f t="shared" si="114"/>
        <v>0</v>
      </c>
      <c r="W622" s="26">
        <f t="shared" si="114"/>
        <v>0</v>
      </c>
      <c r="X622" s="26">
        <f t="shared" si="114"/>
        <v>0</v>
      </c>
      <c r="Y622" s="26">
        <f t="shared" si="114"/>
        <v>0</v>
      </c>
      <c r="Z622" s="26">
        <f t="shared" si="114"/>
        <v>0</v>
      </c>
    </row>
    <row r="623" ht="24.1" customHeight="1" spans="1:26">
      <c r="A623" s="17" t="s">
        <v>2176</v>
      </c>
      <c r="B623" s="17" t="s">
        <v>2143</v>
      </c>
      <c r="C623" s="17" t="s">
        <v>2177</v>
      </c>
      <c r="D623" s="17" t="s">
        <v>2178</v>
      </c>
      <c r="E623" s="17" t="s">
        <v>2179</v>
      </c>
      <c r="F623" s="18" t="s">
        <v>58</v>
      </c>
      <c r="G623" s="18" t="s">
        <v>41</v>
      </c>
      <c r="H623" s="18" t="s">
        <v>2011</v>
      </c>
      <c r="I623" s="18" t="s">
        <v>2180</v>
      </c>
      <c r="J623" s="25">
        <v>700</v>
      </c>
      <c r="K623" s="25">
        <f t="shared" si="87"/>
        <v>700</v>
      </c>
      <c r="L623" s="25">
        <v>0</v>
      </c>
      <c r="M623" s="25">
        <f t="shared" ref="M623:M630" si="115">SUBTOTAL(9,N623:Z623)</f>
        <v>700</v>
      </c>
      <c r="N623" s="25">
        <v>700</v>
      </c>
      <c r="O623" s="25"/>
      <c r="P623" s="25"/>
      <c r="Q623" s="25"/>
      <c r="R623" s="25"/>
      <c r="S623" s="25"/>
      <c r="T623" s="25"/>
      <c r="U623" s="25"/>
      <c r="V623" s="25"/>
      <c r="W623" s="25"/>
      <c r="X623" s="25"/>
      <c r="Y623" s="25"/>
      <c r="Z623" s="25"/>
    </row>
    <row r="624" s="1" customFormat="1" ht="24.1" customHeight="1" spans="1:26">
      <c r="A624" s="19"/>
      <c r="B624" s="29" t="s">
        <v>2181</v>
      </c>
      <c r="C624" s="19"/>
      <c r="D624" s="19"/>
      <c r="E624" s="19"/>
      <c r="F624" s="20"/>
      <c r="G624" s="20"/>
      <c r="H624" s="20"/>
      <c r="I624" s="20"/>
      <c r="J624" s="27">
        <f t="shared" ref="J624:AA624" si="116">SUM(J625,J627)</f>
        <v>4350</v>
      </c>
      <c r="K624" s="27">
        <f t="shared" si="87"/>
        <v>4350</v>
      </c>
      <c r="L624" s="27">
        <f t="shared" si="116"/>
        <v>0</v>
      </c>
      <c r="M624" s="27">
        <f t="shared" si="116"/>
        <v>4350</v>
      </c>
      <c r="N624" s="27">
        <f t="shared" si="116"/>
        <v>900</v>
      </c>
      <c r="O624" s="27">
        <f t="shared" si="116"/>
        <v>2280</v>
      </c>
      <c r="P624" s="27">
        <f t="shared" si="116"/>
        <v>300</v>
      </c>
      <c r="Q624" s="27">
        <f t="shared" si="116"/>
        <v>0</v>
      </c>
      <c r="R624" s="27">
        <f t="shared" si="116"/>
        <v>420</v>
      </c>
      <c r="S624" s="27">
        <f t="shared" si="116"/>
        <v>0</v>
      </c>
      <c r="T624" s="27">
        <f t="shared" si="116"/>
        <v>300</v>
      </c>
      <c r="U624" s="27">
        <f t="shared" si="116"/>
        <v>0</v>
      </c>
      <c r="V624" s="27">
        <f t="shared" si="116"/>
        <v>60</v>
      </c>
      <c r="W624" s="27">
        <f t="shared" si="116"/>
        <v>30</v>
      </c>
      <c r="X624" s="27">
        <f t="shared" si="116"/>
        <v>60</v>
      </c>
      <c r="Y624" s="27">
        <f t="shared" si="116"/>
        <v>0</v>
      </c>
      <c r="Z624" s="27">
        <f t="shared" si="116"/>
        <v>0</v>
      </c>
    </row>
    <row r="625" s="1" customFormat="1" ht="24.1" customHeight="1" spans="1:26">
      <c r="A625" s="19"/>
      <c r="B625" s="19" t="s">
        <v>2182</v>
      </c>
      <c r="C625" s="19"/>
      <c r="D625" s="19"/>
      <c r="E625" s="19"/>
      <c r="F625" s="20"/>
      <c r="G625" s="20"/>
      <c r="H625" s="20"/>
      <c r="I625" s="20"/>
      <c r="J625" s="26">
        <f t="shared" ref="J625:AA625" si="117">J626</f>
        <v>1800</v>
      </c>
      <c r="K625" s="26">
        <f t="shared" si="87"/>
        <v>1800</v>
      </c>
      <c r="L625" s="26">
        <f t="shared" si="117"/>
        <v>0</v>
      </c>
      <c r="M625" s="26">
        <f t="shared" si="117"/>
        <v>1800</v>
      </c>
      <c r="N625" s="26">
        <f t="shared" si="117"/>
        <v>900</v>
      </c>
      <c r="O625" s="26">
        <f t="shared" si="117"/>
        <v>900</v>
      </c>
      <c r="P625" s="26">
        <f t="shared" si="117"/>
        <v>0</v>
      </c>
      <c r="Q625" s="26">
        <f t="shared" si="117"/>
        <v>0</v>
      </c>
      <c r="R625" s="26">
        <f t="shared" si="117"/>
        <v>0</v>
      </c>
      <c r="S625" s="26">
        <f t="shared" si="117"/>
        <v>0</v>
      </c>
      <c r="T625" s="26">
        <f t="shared" si="117"/>
        <v>0</v>
      </c>
      <c r="U625" s="26">
        <f t="shared" si="117"/>
        <v>0</v>
      </c>
      <c r="V625" s="26">
        <f t="shared" si="117"/>
        <v>0</v>
      </c>
      <c r="W625" s="26">
        <f t="shared" si="117"/>
        <v>0</v>
      </c>
      <c r="X625" s="26">
        <f t="shared" si="117"/>
        <v>0</v>
      </c>
      <c r="Y625" s="26">
        <f t="shared" si="117"/>
        <v>0</v>
      </c>
      <c r="Z625" s="26">
        <f t="shared" si="117"/>
        <v>0</v>
      </c>
    </row>
    <row r="626" ht="24.1" customHeight="1" spans="1:26">
      <c r="A626" s="17" t="s">
        <v>2183</v>
      </c>
      <c r="B626" s="17" t="s">
        <v>2184</v>
      </c>
      <c r="C626" s="17" t="s">
        <v>2185</v>
      </c>
      <c r="D626" s="17" t="s">
        <v>2186</v>
      </c>
      <c r="E626" s="17" t="s">
        <v>2187</v>
      </c>
      <c r="F626" s="18" t="s">
        <v>58</v>
      </c>
      <c r="G626" s="18" t="s">
        <v>41</v>
      </c>
      <c r="H626" s="18" t="s">
        <v>2011</v>
      </c>
      <c r="I626" s="18" t="s">
        <v>2188</v>
      </c>
      <c r="J626" s="25">
        <v>1800</v>
      </c>
      <c r="K626" s="25">
        <f t="shared" si="87"/>
        <v>1800</v>
      </c>
      <c r="L626" s="25">
        <v>0</v>
      </c>
      <c r="M626" s="25">
        <f t="shared" si="115"/>
        <v>1800</v>
      </c>
      <c r="N626" s="25">
        <v>900</v>
      </c>
      <c r="O626" s="25">
        <v>900</v>
      </c>
      <c r="P626" s="25"/>
      <c r="Q626" s="25"/>
      <c r="R626" s="25"/>
      <c r="S626" s="25"/>
      <c r="T626" s="25"/>
      <c r="U626" s="25"/>
      <c r="V626" s="25"/>
      <c r="W626" s="25"/>
      <c r="X626" s="25"/>
      <c r="Y626" s="25"/>
      <c r="Z626" s="25"/>
    </row>
    <row r="627" s="1" customFormat="1" ht="24.1" customHeight="1" spans="1:26">
      <c r="A627" s="19"/>
      <c r="B627" s="19" t="s">
        <v>2189</v>
      </c>
      <c r="C627" s="19"/>
      <c r="D627" s="19"/>
      <c r="E627" s="19"/>
      <c r="F627" s="20"/>
      <c r="G627" s="20"/>
      <c r="H627" s="20"/>
      <c r="I627" s="20"/>
      <c r="J627" s="26">
        <f t="shared" ref="J627:AA627" si="118">SUM(J628:J630)</f>
        <v>2550</v>
      </c>
      <c r="K627" s="26">
        <f t="shared" si="87"/>
        <v>2550</v>
      </c>
      <c r="L627" s="26">
        <f t="shared" si="118"/>
        <v>0</v>
      </c>
      <c r="M627" s="26">
        <f t="shared" si="118"/>
        <v>2550</v>
      </c>
      <c r="N627" s="26">
        <f t="shared" si="118"/>
        <v>0</v>
      </c>
      <c r="O627" s="26">
        <f t="shared" si="118"/>
        <v>1380</v>
      </c>
      <c r="P627" s="26">
        <f t="shared" si="118"/>
        <v>300</v>
      </c>
      <c r="Q627" s="26">
        <f t="shared" si="118"/>
        <v>0</v>
      </c>
      <c r="R627" s="26">
        <f t="shared" si="118"/>
        <v>420</v>
      </c>
      <c r="S627" s="26">
        <f t="shared" si="118"/>
        <v>0</v>
      </c>
      <c r="T627" s="26">
        <f t="shared" si="118"/>
        <v>300</v>
      </c>
      <c r="U627" s="26">
        <f t="shared" si="118"/>
        <v>0</v>
      </c>
      <c r="V627" s="26">
        <f t="shared" si="118"/>
        <v>60</v>
      </c>
      <c r="W627" s="26">
        <f t="shared" si="118"/>
        <v>30</v>
      </c>
      <c r="X627" s="26">
        <f t="shared" si="118"/>
        <v>60</v>
      </c>
      <c r="Y627" s="26">
        <f t="shared" si="118"/>
        <v>0</v>
      </c>
      <c r="Z627" s="26">
        <f t="shared" si="118"/>
        <v>0</v>
      </c>
    </row>
    <row r="628" ht="36.15" customHeight="1" spans="1:26">
      <c r="A628" s="17" t="s">
        <v>2190</v>
      </c>
      <c r="B628" s="17" t="s">
        <v>2184</v>
      </c>
      <c r="C628" s="17" t="s">
        <v>2017</v>
      </c>
      <c r="D628" s="17" t="s">
        <v>2018</v>
      </c>
      <c r="E628" s="17" t="s">
        <v>2019</v>
      </c>
      <c r="F628" s="18" t="s">
        <v>40</v>
      </c>
      <c r="G628" s="18" t="s">
        <v>41</v>
      </c>
      <c r="H628" s="18" t="s">
        <v>2011</v>
      </c>
      <c r="I628" s="18" t="s">
        <v>2191</v>
      </c>
      <c r="J628" s="25">
        <v>300</v>
      </c>
      <c r="K628" s="25">
        <f t="shared" si="87"/>
        <v>300</v>
      </c>
      <c r="L628" s="25">
        <v>0</v>
      </c>
      <c r="M628" s="25">
        <f t="shared" si="115"/>
        <v>300</v>
      </c>
      <c r="N628" s="25"/>
      <c r="O628" s="25"/>
      <c r="P628" s="25">
        <v>300</v>
      </c>
      <c r="Q628" s="25"/>
      <c r="R628" s="25"/>
      <c r="S628" s="25"/>
      <c r="T628" s="25"/>
      <c r="U628" s="25"/>
      <c r="V628" s="25"/>
      <c r="W628" s="25"/>
      <c r="X628" s="25"/>
      <c r="Y628" s="25"/>
      <c r="Z628" s="25"/>
    </row>
    <row r="629" ht="36.15" customHeight="1" spans="1:26">
      <c r="A629" s="17" t="s">
        <v>2192</v>
      </c>
      <c r="B629" s="17" t="s">
        <v>2184</v>
      </c>
      <c r="C629" s="17" t="s">
        <v>2193</v>
      </c>
      <c r="D629" s="17" t="s">
        <v>2194</v>
      </c>
      <c r="E629" s="17" t="s">
        <v>2195</v>
      </c>
      <c r="F629" s="18" t="s">
        <v>40</v>
      </c>
      <c r="G629" s="18" t="s">
        <v>41</v>
      </c>
      <c r="H629" s="18" t="s">
        <v>2011</v>
      </c>
      <c r="I629" s="18" t="s">
        <v>2191</v>
      </c>
      <c r="J629" s="25">
        <v>1890</v>
      </c>
      <c r="K629" s="25">
        <f t="shared" si="87"/>
        <v>1890</v>
      </c>
      <c r="L629" s="25">
        <v>0</v>
      </c>
      <c r="M629" s="25">
        <f t="shared" si="115"/>
        <v>1890</v>
      </c>
      <c r="N629" s="25"/>
      <c r="O629" s="25">
        <v>1380</v>
      </c>
      <c r="P629" s="25"/>
      <c r="Q629" s="25"/>
      <c r="R629" s="25">
        <v>210</v>
      </c>
      <c r="S629" s="25"/>
      <c r="T629" s="25">
        <v>150</v>
      </c>
      <c r="U629" s="25"/>
      <c r="V629" s="25">
        <v>60</v>
      </c>
      <c r="W629" s="25">
        <v>30</v>
      </c>
      <c r="X629" s="25">
        <v>60</v>
      </c>
      <c r="Y629" s="25"/>
      <c r="Z629" s="25"/>
    </row>
    <row r="630" ht="36.15" customHeight="1" spans="1:26">
      <c r="A630" s="17" t="s">
        <v>2196</v>
      </c>
      <c r="B630" s="17" t="s">
        <v>2184</v>
      </c>
      <c r="C630" s="17" t="s">
        <v>2197</v>
      </c>
      <c r="D630" s="17" t="s">
        <v>2198</v>
      </c>
      <c r="E630" s="17" t="s">
        <v>2199</v>
      </c>
      <c r="F630" s="18" t="s">
        <v>40</v>
      </c>
      <c r="G630" s="18" t="s">
        <v>41</v>
      </c>
      <c r="H630" s="18" t="s">
        <v>2011</v>
      </c>
      <c r="I630" s="18" t="s">
        <v>2191</v>
      </c>
      <c r="J630" s="25">
        <v>360</v>
      </c>
      <c r="K630" s="25">
        <f t="shared" si="87"/>
        <v>360</v>
      </c>
      <c r="L630" s="25">
        <v>0</v>
      </c>
      <c r="M630" s="25">
        <f t="shared" si="115"/>
        <v>360</v>
      </c>
      <c r="N630" s="25"/>
      <c r="O630" s="25"/>
      <c r="P630" s="25"/>
      <c r="Q630" s="25"/>
      <c r="R630" s="25">
        <v>210</v>
      </c>
      <c r="S630" s="25"/>
      <c r="T630" s="25">
        <v>150</v>
      </c>
      <c r="U630" s="25"/>
      <c r="V630" s="25"/>
      <c r="W630" s="25"/>
      <c r="X630" s="25"/>
      <c r="Y630" s="25"/>
      <c r="Z630" s="25"/>
    </row>
    <row r="631" s="1" customFormat="1" ht="26" customHeight="1" spans="1:26">
      <c r="A631" s="19"/>
      <c r="B631" s="29" t="s">
        <v>2200</v>
      </c>
      <c r="C631" s="19"/>
      <c r="D631" s="19"/>
      <c r="E631" s="19"/>
      <c r="F631" s="20"/>
      <c r="G631" s="20"/>
      <c r="H631" s="20"/>
      <c r="I631" s="20"/>
      <c r="J631" s="27">
        <f t="shared" ref="J631:AA631" si="119">SUM(J632,J636,J640,J643,J650,J655,J658)</f>
        <v>248704.76</v>
      </c>
      <c r="K631" s="27">
        <f t="shared" si="119"/>
        <v>248705</v>
      </c>
      <c r="L631" s="27">
        <f t="shared" si="119"/>
        <v>0</v>
      </c>
      <c r="M631" s="27">
        <f t="shared" si="119"/>
        <v>248705</v>
      </c>
      <c r="N631" s="27">
        <f t="shared" si="119"/>
        <v>4287</v>
      </c>
      <c r="O631" s="27">
        <f t="shared" si="119"/>
        <v>54156</v>
      </c>
      <c r="P631" s="27">
        <f t="shared" si="119"/>
        <v>9678</v>
      </c>
      <c r="Q631" s="27">
        <f t="shared" si="119"/>
        <v>3632</v>
      </c>
      <c r="R631" s="27">
        <f t="shared" si="119"/>
        <v>29253</v>
      </c>
      <c r="S631" s="27">
        <f t="shared" si="119"/>
        <v>13280</v>
      </c>
      <c r="T631" s="27">
        <f t="shared" si="119"/>
        <v>48867</v>
      </c>
      <c r="U631" s="27">
        <f t="shared" si="119"/>
        <v>31198</v>
      </c>
      <c r="V631" s="27">
        <f t="shared" si="119"/>
        <v>5806</v>
      </c>
      <c r="W631" s="27">
        <f t="shared" si="119"/>
        <v>7260</v>
      </c>
      <c r="X631" s="27">
        <f t="shared" si="119"/>
        <v>35018</v>
      </c>
      <c r="Y631" s="27">
        <f t="shared" si="119"/>
        <v>6270</v>
      </c>
      <c r="Z631" s="27">
        <f t="shared" si="119"/>
        <v>0</v>
      </c>
    </row>
    <row r="632" s="1" customFormat="1" ht="24.1" customHeight="1" spans="1:26">
      <c r="A632" s="19"/>
      <c r="B632" s="19" t="s">
        <v>2201</v>
      </c>
      <c r="C632" s="19"/>
      <c r="D632" s="19"/>
      <c r="E632" s="19"/>
      <c r="F632" s="20"/>
      <c r="G632" s="20"/>
      <c r="H632" s="20"/>
      <c r="I632" s="20"/>
      <c r="J632" s="26">
        <f t="shared" ref="J632:AA632" si="120">SUM(J633:J635)</f>
        <v>27943</v>
      </c>
      <c r="K632" s="26">
        <f t="shared" ref="K632:K657" si="121">SUM(L632:M632)</f>
        <v>27943</v>
      </c>
      <c r="L632" s="26">
        <f t="shared" si="120"/>
        <v>0</v>
      </c>
      <c r="M632" s="26">
        <f t="shared" si="120"/>
        <v>27943</v>
      </c>
      <c r="N632" s="26">
        <f t="shared" si="120"/>
        <v>650</v>
      </c>
      <c r="O632" s="26">
        <f t="shared" si="120"/>
        <v>0</v>
      </c>
      <c r="P632" s="26">
        <f t="shared" si="120"/>
        <v>3000</v>
      </c>
      <c r="Q632" s="26">
        <f t="shared" si="120"/>
        <v>0</v>
      </c>
      <c r="R632" s="26">
        <f t="shared" si="120"/>
        <v>900</v>
      </c>
      <c r="S632" s="26">
        <f t="shared" si="120"/>
        <v>1736</v>
      </c>
      <c r="T632" s="26">
        <f t="shared" si="120"/>
        <v>9709</v>
      </c>
      <c r="U632" s="26">
        <f t="shared" si="120"/>
        <v>7824</v>
      </c>
      <c r="V632" s="26">
        <f t="shared" si="120"/>
        <v>0</v>
      </c>
      <c r="W632" s="26">
        <f t="shared" si="120"/>
        <v>0</v>
      </c>
      <c r="X632" s="26">
        <f t="shared" si="120"/>
        <v>3944</v>
      </c>
      <c r="Y632" s="26">
        <f t="shared" si="120"/>
        <v>180</v>
      </c>
      <c r="Z632" s="26">
        <f t="shared" si="120"/>
        <v>0</v>
      </c>
    </row>
    <row r="633" ht="24.1" customHeight="1" spans="1:26">
      <c r="A633" s="17" t="s">
        <v>2202</v>
      </c>
      <c r="B633" s="17" t="s">
        <v>2203</v>
      </c>
      <c r="C633" s="17" t="s">
        <v>2204</v>
      </c>
      <c r="D633" s="17" t="s">
        <v>2205</v>
      </c>
      <c r="E633" s="17" t="s">
        <v>2206</v>
      </c>
      <c r="F633" s="18" t="s">
        <v>58</v>
      </c>
      <c r="G633" s="18" t="s">
        <v>41</v>
      </c>
      <c r="H633" s="18" t="s">
        <v>2011</v>
      </c>
      <c r="I633" s="18" t="s">
        <v>1568</v>
      </c>
      <c r="J633" s="25">
        <v>650</v>
      </c>
      <c r="K633" s="25">
        <f t="shared" si="121"/>
        <v>650</v>
      </c>
      <c r="L633" s="25">
        <v>0</v>
      </c>
      <c r="M633" s="25">
        <f t="shared" ref="M633:M635" si="122">SUBTOTAL(9,N633:Z633)</f>
        <v>650</v>
      </c>
      <c r="N633" s="25">
        <v>650</v>
      </c>
      <c r="O633" s="25"/>
      <c r="P633" s="25"/>
      <c r="Q633" s="25"/>
      <c r="R633" s="25"/>
      <c r="S633" s="25"/>
      <c r="T633" s="25"/>
      <c r="U633" s="25"/>
      <c r="V633" s="25"/>
      <c r="W633" s="25"/>
      <c r="X633" s="25"/>
      <c r="Y633" s="25"/>
      <c r="Z633" s="25"/>
    </row>
    <row r="634" ht="36.15" customHeight="1" spans="1:26">
      <c r="A634" s="17" t="s">
        <v>2207</v>
      </c>
      <c r="B634" s="17" t="s">
        <v>2203</v>
      </c>
      <c r="C634" s="17" t="s">
        <v>2208</v>
      </c>
      <c r="D634" s="17" t="s">
        <v>2209</v>
      </c>
      <c r="E634" s="17" t="s">
        <v>2210</v>
      </c>
      <c r="F634" s="18" t="s">
        <v>58</v>
      </c>
      <c r="G634" s="18" t="s">
        <v>41</v>
      </c>
      <c r="H634" s="18" t="s">
        <v>2011</v>
      </c>
      <c r="I634" s="18" t="s">
        <v>1568</v>
      </c>
      <c r="J634" s="25">
        <v>27113</v>
      </c>
      <c r="K634" s="25">
        <f t="shared" si="121"/>
        <v>27113</v>
      </c>
      <c r="L634" s="25">
        <v>0</v>
      </c>
      <c r="M634" s="25">
        <f t="shared" si="122"/>
        <v>27113</v>
      </c>
      <c r="N634" s="25"/>
      <c r="O634" s="25"/>
      <c r="P634" s="25">
        <v>3000</v>
      </c>
      <c r="Q634" s="25"/>
      <c r="R634" s="25">
        <v>900</v>
      </c>
      <c r="S634" s="25">
        <v>1736</v>
      </c>
      <c r="T634" s="25">
        <v>9709</v>
      </c>
      <c r="U634" s="25">
        <v>7824</v>
      </c>
      <c r="V634" s="25"/>
      <c r="W634" s="25"/>
      <c r="X634" s="25">
        <v>3944</v>
      </c>
      <c r="Y634" s="25"/>
      <c r="Z634" s="25"/>
    </row>
    <row r="635" ht="24.1" customHeight="1" spans="1:26">
      <c r="A635" s="17" t="s">
        <v>2211</v>
      </c>
      <c r="B635" s="17" t="s">
        <v>2203</v>
      </c>
      <c r="C635" s="17" t="s">
        <v>2212</v>
      </c>
      <c r="D635" s="17" t="s">
        <v>2213</v>
      </c>
      <c r="E635" s="17" t="s">
        <v>2214</v>
      </c>
      <c r="F635" s="18" t="s">
        <v>58</v>
      </c>
      <c r="G635" s="18" t="s">
        <v>41</v>
      </c>
      <c r="H635" s="18" t="s">
        <v>2011</v>
      </c>
      <c r="I635" s="18" t="s">
        <v>1568</v>
      </c>
      <c r="J635" s="25">
        <v>180</v>
      </c>
      <c r="K635" s="25">
        <f t="shared" si="121"/>
        <v>180</v>
      </c>
      <c r="L635" s="25">
        <v>0</v>
      </c>
      <c r="M635" s="25">
        <f t="shared" si="122"/>
        <v>180</v>
      </c>
      <c r="N635" s="25"/>
      <c r="O635" s="25"/>
      <c r="P635" s="25"/>
      <c r="Q635" s="25"/>
      <c r="R635" s="25"/>
      <c r="S635" s="25"/>
      <c r="T635" s="25"/>
      <c r="U635" s="25"/>
      <c r="V635" s="25"/>
      <c r="W635" s="25"/>
      <c r="X635" s="25"/>
      <c r="Y635" s="25">
        <v>180</v>
      </c>
      <c r="Z635" s="25"/>
    </row>
    <row r="636" s="1" customFormat="1" ht="24.1" customHeight="1" spans="1:26">
      <c r="A636" s="19"/>
      <c r="B636" s="19" t="s">
        <v>2215</v>
      </c>
      <c r="C636" s="19"/>
      <c r="D636" s="19"/>
      <c r="E636" s="19"/>
      <c r="F636" s="20"/>
      <c r="G636" s="20"/>
      <c r="H636" s="20"/>
      <c r="I636" s="20"/>
      <c r="J636" s="26">
        <f t="shared" ref="J636:AA636" si="123">SUM(J637:J639)</f>
        <v>3915</v>
      </c>
      <c r="K636" s="26">
        <f t="shared" si="121"/>
        <v>3915</v>
      </c>
      <c r="L636" s="26">
        <f t="shared" si="123"/>
        <v>0</v>
      </c>
      <c r="M636" s="26">
        <f t="shared" si="123"/>
        <v>3915</v>
      </c>
      <c r="N636" s="26">
        <f t="shared" si="123"/>
        <v>0</v>
      </c>
      <c r="O636" s="26">
        <f t="shared" si="123"/>
        <v>0</v>
      </c>
      <c r="P636" s="26">
        <f t="shared" si="123"/>
        <v>0</v>
      </c>
      <c r="Q636" s="26">
        <f t="shared" si="123"/>
        <v>0</v>
      </c>
      <c r="R636" s="26">
        <f t="shared" si="123"/>
        <v>45</v>
      </c>
      <c r="S636" s="26">
        <f t="shared" si="123"/>
        <v>0</v>
      </c>
      <c r="T636" s="26">
        <f t="shared" si="123"/>
        <v>0</v>
      </c>
      <c r="U636" s="26">
        <f t="shared" si="123"/>
        <v>0</v>
      </c>
      <c r="V636" s="26">
        <f t="shared" si="123"/>
        <v>120</v>
      </c>
      <c r="W636" s="26">
        <f t="shared" si="123"/>
        <v>0</v>
      </c>
      <c r="X636" s="26">
        <f t="shared" si="123"/>
        <v>0</v>
      </c>
      <c r="Y636" s="26">
        <f t="shared" si="123"/>
        <v>3750</v>
      </c>
      <c r="Z636" s="26">
        <f t="shared" si="123"/>
        <v>0</v>
      </c>
    </row>
    <row r="637" ht="36.15" customHeight="1" spans="1:26">
      <c r="A637" s="17" t="s">
        <v>2216</v>
      </c>
      <c r="B637" s="17" t="s">
        <v>2203</v>
      </c>
      <c r="C637" s="17" t="s">
        <v>2217</v>
      </c>
      <c r="D637" s="17" t="s">
        <v>2218</v>
      </c>
      <c r="E637" s="17" t="s">
        <v>2219</v>
      </c>
      <c r="F637" s="18" t="s">
        <v>58</v>
      </c>
      <c r="G637" s="18" t="s">
        <v>41</v>
      </c>
      <c r="H637" s="18" t="s">
        <v>2011</v>
      </c>
      <c r="I637" s="18" t="s">
        <v>2220</v>
      </c>
      <c r="J637" s="25">
        <v>3750</v>
      </c>
      <c r="K637" s="25">
        <f t="shared" si="121"/>
        <v>3750</v>
      </c>
      <c r="L637" s="25">
        <v>0</v>
      </c>
      <c r="M637" s="25">
        <f t="shared" ref="M637:M639" si="124">SUBTOTAL(9,N637:Z637)</f>
        <v>3750</v>
      </c>
      <c r="N637" s="25"/>
      <c r="O637" s="25"/>
      <c r="P637" s="25"/>
      <c r="Q637" s="25"/>
      <c r="R637" s="25"/>
      <c r="S637" s="25"/>
      <c r="T637" s="25"/>
      <c r="U637" s="25"/>
      <c r="V637" s="25"/>
      <c r="W637" s="25"/>
      <c r="X637" s="25"/>
      <c r="Y637" s="25">
        <v>3750</v>
      </c>
      <c r="Z637" s="25"/>
    </row>
    <row r="638" ht="24.1" customHeight="1" spans="1:26">
      <c r="A638" s="17" t="s">
        <v>2221</v>
      </c>
      <c r="B638" s="17" t="s">
        <v>2203</v>
      </c>
      <c r="C638" s="17" t="s">
        <v>2222</v>
      </c>
      <c r="D638" s="17" t="s">
        <v>2222</v>
      </c>
      <c r="E638" s="17" t="s">
        <v>2223</v>
      </c>
      <c r="F638" s="18" t="s">
        <v>58</v>
      </c>
      <c r="G638" s="18" t="s">
        <v>41</v>
      </c>
      <c r="H638" s="18" t="s">
        <v>2011</v>
      </c>
      <c r="I638" s="18" t="s">
        <v>2224</v>
      </c>
      <c r="J638" s="25">
        <v>120</v>
      </c>
      <c r="K638" s="25">
        <f t="shared" si="121"/>
        <v>120</v>
      </c>
      <c r="L638" s="25">
        <v>0</v>
      </c>
      <c r="M638" s="25">
        <f t="shared" si="124"/>
        <v>120</v>
      </c>
      <c r="N638" s="25"/>
      <c r="O638" s="25"/>
      <c r="P638" s="25"/>
      <c r="Q638" s="25"/>
      <c r="R638" s="25"/>
      <c r="S638" s="25"/>
      <c r="T638" s="25"/>
      <c r="U638" s="25"/>
      <c r="V638" s="25">
        <v>120</v>
      </c>
      <c r="W638" s="25"/>
      <c r="X638" s="25"/>
      <c r="Y638" s="25"/>
      <c r="Z638" s="25"/>
    </row>
    <row r="639" ht="24.1" customHeight="1" spans="1:26">
      <c r="A639" s="17" t="s">
        <v>2225</v>
      </c>
      <c r="B639" s="17" t="s">
        <v>2203</v>
      </c>
      <c r="C639" s="17" t="s">
        <v>2226</v>
      </c>
      <c r="D639" s="17" t="s">
        <v>2227</v>
      </c>
      <c r="E639" s="17" t="s">
        <v>2228</v>
      </c>
      <c r="F639" s="18" t="s">
        <v>58</v>
      </c>
      <c r="G639" s="18" t="s">
        <v>41</v>
      </c>
      <c r="H639" s="18" t="s">
        <v>2011</v>
      </c>
      <c r="I639" s="18" t="s">
        <v>2229</v>
      </c>
      <c r="J639" s="25">
        <v>45</v>
      </c>
      <c r="K639" s="25">
        <f t="shared" si="121"/>
        <v>45</v>
      </c>
      <c r="L639" s="25">
        <v>0</v>
      </c>
      <c r="M639" s="25">
        <f t="shared" si="124"/>
        <v>45</v>
      </c>
      <c r="N639" s="25"/>
      <c r="O639" s="25"/>
      <c r="P639" s="25"/>
      <c r="Q639" s="25"/>
      <c r="R639" s="25">
        <v>45</v>
      </c>
      <c r="S639" s="25"/>
      <c r="T639" s="25"/>
      <c r="U639" s="25"/>
      <c r="V639" s="25"/>
      <c r="W639" s="25"/>
      <c r="X639" s="25"/>
      <c r="Y639" s="25"/>
      <c r="Z639" s="25"/>
    </row>
    <row r="640" s="1" customFormat="1" ht="24.1" customHeight="1" spans="1:26">
      <c r="A640" s="19"/>
      <c r="B640" s="19" t="s">
        <v>2230</v>
      </c>
      <c r="C640" s="19"/>
      <c r="D640" s="19"/>
      <c r="E640" s="19"/>
      <c r="F640" s="20"/>
      <c r="G640" s="20"/>
      <c r="H640" s="20"/>
      <c r="I640" s="20"/>
      <c r="J640" s="26">
        <f t="shared" ref="J640:AA640" si="125">SUM(J641:J642)</f>
        <v>24406</v>
      </c>
      <c r="K640" s="26">
        <f t="shared" si="121"/>
        <v>24406</v>
      </c>
      <c r="L640" s="26">
        <f t="shared" si="125"/>
        <v>0</v>
      </c>
      <c r="M640" s="26">
        <f t="shared" si="125"/>
        <v>24406</v>
      </c>
      <c r="N640" s="26">
        <f t="shared" si="125"/>
        <v>2256</v>
      </c>
      <c r="O640" s="26">
        <f t="shared" si="125"/>
        <v>0</v>
      </c>
      <c r="P640" s="26">
        <f t="shared" si="125"/>
        <v>2025</v>
      </c>
      <c r="Q640" s="26">
        <f t="shared" si="125"/>
        <v>563</v>
      </c>
      <c r="R640" s="26">
        <f t="shared" si="125"/>
        <v>0</v>
      </c>
      <c r="S640" s="26">
        <f t="shared" si="125"/>
        <v>9082</v>
      </c>
      <c r="T640" s="26">
        <f t="shared" si="125"/>
        <v>1117</v>
      </c>
      <c r="U640" s="26">
        <f t="shared" si="125"/>
        <v>1917</v>
      </c>
      <c r="V640" s="26">
        <f t="shared" si="125"/>
        <v>0</v>
      </c>
      <c r="W640" s="26">
        <f t="shared" si="125"/>
        <v>0</v>
      </c>
      <c r="X640" s="26">
        <f t="shared" si="125"/>
        <v>7446</v>
      </c>
      <c r="Y640" s="26">
        <f t="shared" si="125"/>
        <v>0</v>
      </c>
      <c r="Z640" s="26">
        <f t="shared" si="125"/>
        <v>0</v>
      </c>
    </row>
    <row r="641" ht="36.15" customHeight="1" spans="1:26">
      <c r="A641" s="17" t="s">
        <v>2231</v>
      </c>
      <c r="B641" s="17" t="s">
        <v>2203</v>
      </c>
      <c r="C641" s="17" t="s">
        <v>2232</v>
      </c>
      <c r="D641" s="17" t="s">
        <v>2233</v>
      </c>
      <c r="E641" s="17" t="s">
        <v>2234</v>
      </c>
      <c r="F641" s="18" t="s">
        <v>58</v>
      </c>
      <c r="G641" s="18" t="s">
        <v>41</v>
      </c>
      <c r="H641" s="18" t="s">
        <v>2011</v>
      </c>
      <c r="I641" s="18" t="s">
        <v>2235</v>
      </c>
      <c r="J641" s="25">
        <v>3034</v>
      </c>
      <c r="K641" s="25">
        <f t="shared" si="121"/>
        <v>3034</v>
      </c>
      <c r="L641" s="25">
        <v>0</v>
      </c>
      <c r="M641" s="25">
        <f t="shared" ref="M641:M649" si="126">SUBTOTAL(9,N641:Z641)</f>
        <v>3034</v>
      </c>
      <c r="N641" s="25"/>
      <c r="O641" s="25"/>
      <c r="P641" s="25"/>
      <c r="Q641" s="25"/>
      <c r="R641" s="25"/>
      <c r="S641" s="25"/>
      <c r="T641" s="25">
        <v>1117</v>
      </c>
      <c r="U641" s="25">
        <v>1917</v>
      </c>
      <c r="V641" s="25"/>
      <c r="W641" s="25"/>
      <c r="X641" s="25"/>
      <c r="Y641" s="25"/>
      <c r="Z641" s="25"/>
    </row>
    <row r="642" ht="24.1" customHeight="1" spans="1:26">
      <c r="A642" s="17" t="s">
        <v>2236</v>
      </c>
      <c r="B642" s="17" t="s">
        <v>2203</v>
      </c>
      <c r="C642" s="17" t="s">
        <v>2237</v>
      </c>
      <c r="D642" s="17" t="s">
        <v>2238</v>
      </c>
      <c r="E642" s="17" t="s">
        <v>2239</v>
      </c>
      <c r="F642" s="18" t="s">
        <v>58</v>
      </c>
      <c r="G642" s="18" t="s">
        <v>41</v>
      </c>
      <c r="H642" s="18" t="s">
        <v>2011</v>
      </c>
      <c r="I642" s="18" t="s">
        <v>2235</v>
      </c>
      <c r="J642" s="25">
        <v>21372</v>
      </c>
      <c r="K642" s="25">
        <f t="shared" si="121"/>
        <v>21372</v>
      </c>
      <c r="L642" s="25">
        <v>0</v>
      </c>
      <c r="M642" s="25">
        <f t="shared" si="126"/>
        <v>21372</v>
      </c>
      <c r="N642" s="25">
        <v>2256</v>
      </c>
      <c r="O642" s="25"/>
      <c r="P642" s="25">
        <v>2025</v>
      </c>
      <c r="Q642" s="25">
        <v>563</v>
      </c>
      <c r="R642" s="25"/>
      <c r="S642" s="25">
        <v>9082</v>
      </c>
      <c r="T642" s="25"/>
      <c r="U642" s="25"/>
      <c r="V642" s="25"/>
      <c r="W642" s="25"/>
      <c r="X642" s="25">
        <v>7446</v>
      </c>
      <c r="Y642" s="25"/>
      <c r="Z642" s="25"/>
    </row>
    <row r="643" s="1" customFormat="1" ht="24.1" customHeight="1" spans="1:26">
      <c r="A643" s="19"/>
      <c r="B643" s="19" t="s">
        <v>2240</v>
      </c>
      <c r="C643" s="19"/>
      <c r="D643" s="19"/>
      <c r="E643" s="19"/>
      <c r="F643" s="20"/>
      <c r="G643" s="20"/>
      <c r="H643" s="20"/>
      <c r="I643" s="20"/>
      <c r="J643" s="26">
        <f t="shared" ref="J643:AA643" si="127">SUM(J644:J649)</f>
        <v>12214.16</v>
      </c>
      <c r="K643" s="26">
        <f t="shared" si="121"/>
        <v>12215</v>
      </c>
      <c r="L643" s="26">
        <f t="shared" si="127"/>
        <v>0</v>
      </c>
      <c r="M643" s="26">
        <f t="shared" si="127"/>
        <v>12215</v>
      </c>
      <c r="N643" s="26">
        <f t="shared" si="127"/>
        <v>374</v>
      </c>
      <c r="O643" s="26">
        <f t="shared" si="127"/>
        <v>1716</v>
      </c>
      <c r="P643" s="26">
        <f t="shared" si="127"/>
        <v>877</v>
      </c>
      <c r="Q643" s="26">
        <f t="shared" si="127"/>
        <v>1234</v>
      </c>
      <c r="R643" s="26">
        <f t="shared" si="127"/>
        <v>1903</v>
      </c>
      <c r="S643" s="26">
        <f t="shared" si="127"/>
        <v>483</v>
      </c>
      <c r="T643" s="26">
        <f t="shared" si="127"/>
        <v>66</v>
      </c>
      <c r="U643" s="26">
        <f t="shared" si="127"/>
        <v>1074</v>
      </c>
      <c r="V643" s="26">
        <f t="shared" si="127"/>
        <v>1436</v>
      </c>
      <c r="W643" s="26">
        <f t="shared" si="127"/>
        <v>89</v>
      </c>
      <c r="X643" s="26">
        <f t="shared" si="127"/>
        <v>1144</v>
      </c>
      <c r="Y643" s="26">
        <f t="shared" si="127"/>
        <v>1819</v>
      </c>
      <c r="Z643" s="26">
        <f t="shared" si="127"/>
        <v>0</v>
      </c>
    </row>
    <row r="644" ht="24.1" customHeight="1" spans="1:26">
      <c r="A644" s="17" t="s">
        <v>2241</v>
      </c>
      <c r="B644" s="17" t="s">
        <v>2203</v>
      </c>
      <c r="C644" s="17" t="s">
        <v>2014</v>
      </c>
      <c r="D644" s="17" t="s">
        <v>2014</v>
      </c>
      <c r="E644" s="17" t="s">
        <v>2015</v>
      </c>
      <c r="F644" s="18" t="s">
        <v>40</v>
      </c>
      <c r="G644" s="18" t="s">
        <v>41</v>
      </c>
      <c r="H644" s="18" t="s">
        <v>2011</v>
      </c>
      <c r="I644" s="18" t="s">
        <v>444</v>
      </c>
      <c r="J644" s="25">
        <v>1000</v>
      </c>
      <c r="K644" s="25">
        <f t="shared" si="121"/>
        <v>1000</v>
      </c>
      <c r="L644" s="25">
        <v>0</v>
      </c>
      <c r="M644" s="25">
        <f t="shared" si="126"/>
        <v>1000</v>
      </c>
      <c r="N644" s="25"/>
      <c r="O644" s="25">
        <v>1000</v>
      </c>
      <c r="P644" s="25"/>
      <c r="Q644" s="25"/>
      <c r="R644" s="25"/>
      <c r="S644" s="25"/>
      <c r="T644" s="25"/>
      <c r="U644" s="25"/>
      <c r="V644" s="25"/>
      <c r="W644" s="25"/>
      <c r="X644" s="25"/>
      <c r="Y644" s="25"/>
      <c r="Z644" s="25"/>
    </row>
    <row r="645" ht="24.1" customHeight="1" spans="1:26">
      <c r="A645" s="17" t="s">
        <v>2242</v>
      </c>
      <c r="B645" s="17" t="s">
        <v>2203</v>
      </c>
      <c r="C645" s="17" t="s">
        <v>2243</v>
      </c>
      <c r="D645" s="17" t="s">
        <v>2244</v>
      </c>
      <c r="E645" s="17" t="s">
        <v>2245</v>
      </c>
      <c r="F645" s="18" t="s">
        <v>58</v>
      </c>
      <c r="G645" s="18" t="s">
        <v>41</v>
      </c>
      <c r="H645" s="18" t="s">
        <v>2011</v>
      </c>
      <c r="I645" s="18" t="s">
        <v>2246</v>
      </c>
      <c r="J645" s="25">
        <v>6247</v>
      </c>
      <c r="K645" s="25">
        <f t="shared" si="121"/>
        <v>6247</v>
      </c>
      <c r="L645" s="25">
        <v>0</v>
      </c>
      <c r="M645" s="25">
        <f t="shared" si="126"/>
        <v>6247</v>
      </c>
      <c r="N645" s="25"/>
      <c r="O645" s="25">
        <v>360</v>
      </c>
      <c r="P645" s="25">
        <v>790</v>
      </c>
      <c r="Q645" s="25">
        <v>750</v>
      </c>
      <c r="R645" s="25">
        <v>1000</v>
      </c>
      <c r="S645" s="25"/>
      <c r="T645" s="25"/>
      <c r="U645" s="25">
        <v>700</v>
      </c>
      <c r="V645" s="25">
        <v>980</v>
      </c>
      <c r="W645" s="25"/>
      <c r="X645" s="25">
        <v>680</v>
      </c>
      <c r="Y645" s="25">
        <v>987</v>
      </c>
      <c r="Z645" s="25"/>
    </row>
    <row r="646" ht="24.1" customHeight="1" spans="1:26">
      <c r="A646" s="17" t="s">
        <v>2247</v>
      </c>
      <c r="B646" s="17" t="s">
        <v>2203</v>
      </c>
      <c r="C646" s="17" t="s">
        <v>2248</v>
      </c>
      <c r="D646" s="17" t="s">
        <v>2249</v>
      </c>
      <c r="E646" s="17" t="s">
        <v>2250</v>
      </c>
      <c r="F646" s="18" t="s">
        <v>58</v>
      </c>
      <c r="G646" s="18" t="s">
        <v>41</v>
      </c>
      <c r="H646" s="18" t="s">
        <v>2011</v>
      </c>
      <c r="I646" s="18" t="s">
        <v>2246</v>
      </c>
      <c r="J646" s="25">
        <v>2522</v>
      </c>
      <c r="K646" s="25">
        <f t="shared" si="121"/>
        <v>2522</v>
      </c>
      <c r="L646" s="25">
        <v>0</v>
      </c>
      <c r="M646" s="25">
        <f t="shared" si="126"/>
        <v>2522</v>
      </c>
      <c r="N646" s="25"/>
      <c r="O646" s="25">
        <v>220</v>
      </c>
      <c r="P646" s="25"/>
      <c r="Q646" s="25"/>
      <c r="R646" s="25">
        <v>800</v>
      </c>
      <c r="S646" s="25">
        <v>392</v>
      </c>
      <c r="T646" s="25"/>
      <c r="U646" s="25">
        <v>320</v>
      </c>
      <c r="V646" s="25"/>
      <c r="W646" s="25"/>
      <c r="X646" s="25"/>
      <c r="Y646" s="25">
        <v>790</v>
      </c>
      <c r="Z646" s="25"/>
    </row>
    <row r="647" ht="36.15" customHeight="1" spans="1:26">
      <c r="A647" s="17" t="s">
        <v>2251</v>
      </c>
      <c r="B647" s="17" t="s">
        <v>2203</v>
      </c>
      <c r="C647" s="17" t="s">
        <v>2252</v>
      </c>
      <c r="D647" s="17" t="s">
        <v>2253</v>
      </c>
      <c r="E647" s="17" t="s">
        <v>2254</v>
      </c>
      <c r="F647" s="18" t="s">
        <v>58</v>
      </c>
      <c r="G647" s="18" t="s">
        <v>41</v>
      </c>
      <c r="H647" s="18" t="s">
        <v>2011</v>
      </c>
      <c r="I647" s="18" t="s">
        <v>2246</v>
      </c>
      <c r="J647" s="25">
        <v>1221</v>
      </c>
      <c r="K647" s="25">
        <f t="shared" si="121"/>
        <v>1221</v>
      </c>
      <c r="L647" s="25">
        <v>0</v>
      </c>
      <c r="M647" s="25">
        <f t="shared" si="126"/>
        <v>1221</v>
      </c>
      <c r="N647" s="25"/>
      <c r="O647" s="25"/>
      <c r="P647" s="25"/>
      <c r="Q647" s="25">
        <v>407</v>
      </c>
      <c r="R647" s="25"/>
      <c r="S647" s="25"/>
      <c r="T647" s="25"/>
      <c r="U647" s="25"/>
      <c r="V647" s="25">
        <v>407</v>
      </c>
      <c r="W647" s="25"/>
      <c r="X647" s="25">
        <v>407</v>
      </c>
      <c r="Y647" s="25"/>
      <c r="Z647" s="25"/>
    </row>
    <row r="648" ht="36.15" customHeight="1" spans="1:26">
      <c r="A648" s="17" t="s">
        <v>2255</v>
      </c>
      <c r="B648" s="17" t="s">
        <v>2203</v>
      </c>
      <c r="C648" s="17" t="s">
        <v>2256</v>
      </c>
      <c r="D648" s="17" t="s">
        <v>2257</v>
      </c>
      <c r="E648" s="17" t="s">
        <v>2258</v>
      </c>
      <c r="F648" s="18" t="s">
        <v>58</v>
      </c>
      <c r="G648" s="18" t="s">
        <v>41</v>
      </c>
      <c r="H648" s="18" t="s">
        <v>2011</v>
      </c>
      <c r="I648" s="18" t="s">
        <v>2246</v>
      </c>
      <c r="J648" s="25">
        <v>310</v>
      </c>
      <c r="K648" s="25">
        <f t="shared" si="121"/>
        <v>310</v>
      </c>
      <c r="L648" s="25">
        <v>0</v>
      </c>
      <c r="M648" s="25">
        <f t="shared" si="126"/>
        <v>310</v>
      </c>
      <c r="N648" s="25">
        <v>310</v>
      </c>
      <c r="O648" s="25"/>
      <c r="P648" s="25"/>
      <c r="Q648" s="25"/>
      <c r="R648" s="25"/>
      <c r="S648" s="25"/>
      <c r="T648" s="25"/>
      <c r="U648" s="25"/>
      <c r="V648" s="25"/>
      <c r="W648" s="25"/>
      <c r="X648" s="25"/>
      <c r="Y648" s="25"/>
      <c r="Z648" s="25"/>
    </row>
    <row r="649" ht="24.1" customHeight="1" spans="1:26">
      <c r="A649" s="17" t="s">
        <v>2259</v>
      </c>
      <c r="B649" s="17" t="s">
        <v>2203</v>
      </c>
      <c r="C649" s="17" t="s">
        <v>2260</v>
      </c>
      <c r="D649" s="17" t="s">
        <v>2261</v>
      </c>
      <c r="E649" s="17" t="s">
        <v>2262</v>
      </c>
      <c r="F649" s="18" t="s">
        <v>40</v>
      </c>
      <c r="G649" s="18" t="s">
        <v>41</v>
      </c>
      <c r="H649" s="18" t="s">
        <v>2011</v>
      </c>
      <c r="I649" s="18" t="s">
        <v>2263</v>
      </c>
      <c r="J649" s="25">
        <v>914.16</v>
      </c>
      <c r="K649" s="25">
        <f t="shared" si="121"/>
        <v>915</v>
      </c>
      <c r="L649" s="25">
        <v>0</v>
      </c>
      <c r="M649" s="25">
        <f t="shared" si="126"/>
        <v>915</v>
      </c>
      <c r="N649" s="25">
        <v>64</v>
      </c>
      <c r="O649" s="25">
        <v>136</v>
      </c>
      <c r="P649" s="25">
        <v>87</v>
      </c>
      <c r="Q649" s="25">
        <v>77</v>
      </c>
      <c r="R649" s="25">
        <v>103</v>
      </c>
      <c r="S649" s="25">
        <v>91</v>
      </c>
      <c r="T649" s="25">
        <v>66</v>
      </c>
      <c r="U649" s="25">
        <v>54</v>
      </c>
      <c r="V649" s="25">
        <v>49</v>
      </c>
      <c r="W649" s="25">
        <v>89</v>
      </c>
      <c r="X649" s="25">
        <v>57</v>
      </c>
      <c r="Y649" s="25">
        <v>42</v>
      </c>
      <c r="Z649" s="25"/>
    </row>
    <row r="650" s="1" customFormat="1" ht="24.1" customHeight="1" spans="1:26">
      <c r="A650" s="19"/>
      <c r="B650" s="19" t="s">
        <v>2264</v>
      </c>
      <c r="C650" s="19"/>
      <c r="D650" s="19"/>
      <c r="E650" s="19"/>
      <c r="F650" s="20"/>
      <c r="G650" s="20"/>
      <c r="H650" s="20"/>
      <c r="I650" s="20"/>
      <c r="J650" s="26">
        <f t="shared" ref="J650:AA650" si="128">SUM(J651:J654)</f>
        <v>9130</v>
      </c>
      <c r="K650" s="26">
        <f t="shared" si="121"/>
        <v>9130</v>
      </c>
      <c r="L650" s="26">
        <f t="shared" si="128"/>
        <v>0</v>
      </c>
      <c r="M650" s="26">
        <f t="shared" si="128"/>
        <v>9130</v>
      </c>
      <c r="N650" s="26">
        <f t="shared" si="128"/>
        <v>1007</v>
      </c>
      <c r="O650" s="26">
        <f t="shared" si="128"/>
        <v>1241</v>
      </c>
      <c r="P650" s="26">
        <f t="shared" si="128"/>
        <v>759</v>
      </c>
      <c r="Q650" s="26">
        <f t="shared" si="128"/>
        <v>674</v>
      </c>
      <c r="R650" s="26">
        <f t="shared" si="128"/>
        <v>898</v>
      </c>
      <c r="S650" s="26">
        <f t="shared" si="128"/>
        <v>795</v>
      </c>
      <c r="T650" s="26">
        <f t="shared" si="128"/>
        <v>1072</v>
      </c>
      <c r="U650" s="26">
        <f t="shared" si="128"/>
        <v>468</v>
      </c>
      <c r="V650" s="26">
        <f t="shared" si="128"/>
        <v>424</v>
      </c>
      <c r="W650" s="26">
        <f t="shared" si="128"/>
        <v>777</v>
      </c>
      <c r="X650" s="26">
        <f t="shared" si="128"/>
        <v>497</v>
      </c>
      <c r="Y650" s="26">
        <f t="shared" si="128"/>
        <v>518</v>
      </c>
      <c r="Z650" s="26">
        <f t="shared" si="128"/>
        <v>0</v>
      </c>
    </row>
    <row r="651" ht="36.15" customHeight="1" spans="1:26">
      <c r="A651" s="17" t="s">
        <v>2265</v>
      </c>
      <c r="B651" s="17" t="s">
        <v>2203</v>
      </c>
      <c r="C651" s="17" t="s">
        <v>2266</v>
      </c>
      <c r="D651" s="17" t="s">
        <v>2267</v>
      </c>
      <c r="E651" s="17" t="s">
        <v>2268</v>
      </c>
      <c r="F651" s="18" t="s">
        <v>40</v>
      </c>
      <c r="G651" s="18" t="s">
        <v>41</v>
      </c>
      <c r="H651" s="18" t="s">
        <v>2011</v>
      </c>
      <c r="I651" s="18" t="s">
        <v>2269</v>
      </c>
      <c r="J651" s="25">
        <v>658</v>
      </c>
      <c r="K651" s="25">
        <f t="shared" si="121"/>
        <v>658</v>
      </c>
      <c r="L651" s="25">
        <v>0</v>
      </c>
      <c r="M651" s="25">
        <f t="shared" ref="M651:M654" si="129">SUBTOTAL(9,N651:Z651)</f>
        <v>658</v>
      </c>
      <c r="N651" s="25">
        <v>450</v>
      </c>
      <c r="O651" s="25">
        <v>58</v>
      </c>
      <c r="P651" s="25"/>
      <c r="Q651" s="25"/>
      <c r="R651" s="25"/>
      <c r="S651" s="25"/>
      <c r="T651" s="25"/>
      <c r="U651" s="25"/>
      <c r="V651" s="25"/>
      <c r="W651" s="25"/>
      <c r="X651" s="25"/>
      <c r="Y651" s="25">
        <v>150</v>
      </c>
      <c r="Z651" s="25"/>
    </row>
    <row r="652" ht="24.1" customHeight="1" spans="1:26">
      <c r="A652" s="17" t="s">
        <v>2270</v>
      </c>
      <c r="B652" s="17" t="s">
        <v>2203</v>
      </c>
      <c r="C652" s="17" t="s">
        <v>2271</v>
      </c>
      <c r="D652" s="17" t="s">
        <v>2272</v>
      </c>
      <c r="E652" s="17" t="s">
        <v>2273</v>
      </c>
      <c r="F652" s="18" t="s">
        <v>58</v>
      </c>
      <c r="G652" s="18" t="s">
        <v>41</v>
      </c>
      <c r="H652" s="18" t="s">
        <v>2011</v>
      </c>
      <c r="I652" s="18" t="s">
        <v>2269</v>
      </c>
      <c r="J652" s="25">
        <v>3704</v>
      </c>
      <c r="K652" s="25">
        <f t="shared" si="121"/>
        <v>3704</v>
      </c>
      <c r="L652" s="25">
        <v>0</v>
      </c>
      <c r="M652" s="25">
        <f t="shared" si="129"/>
        <v>3704</v>
      </c>
      <c r="N652" s="25">
        <v>224</v>
      </c>
      <c r="O652" s="25">
        <v>476</v>
      </c>
      <c r="P652" s="25">
        <v>305</v>
      </c>
      <c r="Q652" s="25">
        <v>271</v>
      </c>
      <c r="R652" s="25">
        <v>361</v>
      </c>
      <c r="S652" s="25">
        <v>319</v>
      </c>
      <c r="T652" s="25">
        <v>730</v>
      </c>
      <c r="U652" s="25">
        <v>188</v>
      </c>
      <c r="V652" s="25">
        <v>170</v>
      </c>
      <c r="W652" s="25">
        <v>312</v>
      </c>
      <c r="X652" s="25">
        <v>200</v>
      </c>
      <c r="Y652" s="25">
        <v>148</v>
      </c>
      <c r="Z652" s="25"/>
    </row>
    <row r="653" ht="24.1" customHeight="1" spans="1:26">
      <c r="A653" s="17" t="s">
        <v>2274</v>
      </c>
      <c r="B653" s="17" t="s">
        <v>2203</v>
      </c>
      <c r="C653" s="17" t="s">
        <v>2275</v>
      </c>
      <c r="D653" s="17" t="s">
        <v>2276</v>
      </c>
      <c r="E653" s="17" t="s">
        <v>2277</v>
      </c>
      <c r="F653" s="18" t="s">
        <v>40</v>
      </c>
      <c r="G653" s="18" t="s">
        <v>41</v>
      </c>
      <c r="H653" s="18" t="s">
        <v>2011</v>
      </c>
      <c r="I653" s="18" t="s">
        <v>2278</v>
      </c>
      <c r="J653" s="25">
        <v>2164</v>
      </c>
      <c r="K653" s="25">
        <f t="shared" si="121"/>
        <v>2164</v>
      </c>
      <c r="L653" s="25">
        <v>0</v>
      </c>
      <c r="M653" s="25">
        <f t="shared" si="129"/>
        <v>2164</v>
      </c>
      <c r="N653" s="25">
        <v>151</v>
      </c>
      <c r="O653" s="25">
        <v>321</v>
      </c>
      <c r="P653" s="25">
        <v>206</v>
      </c>
      <c r="Q653" s="25">
        <v>183</v>
      </c>
      <c r="R653" s="25">
        <v>244</v>
      </c>
      <c r="S653" s="25">
        <v>216</v>
      </c>
      <c r="T653" s="25">
        <v>155</v>
      </c>
      <c r="U653" s="25">
        <v>127</v>
      </c>
      <c r="V653" s="25">
        <v>115</v>
      </c>
      <c r="W653" s="25">
        <v>211</v>
      </c>
      <c r="X653" s="25">
        <v>135</v>
      </c>
      <c r="Y653" s="25">
        <v>100</v>
      </c>
      <c r="Z653" s="25"/>
    </row>
    <row r="654" ht="24.1" customHeight="1" spans="1:26">
      <c r="A654" s="17" t="s">
        <v>2279</v>
      </c>
      <c r="B654" s="17" t="s">
        <v>2203</v>
      </c>
      <c r="C654" s="17" t="s">
        <v>2280</v>
      </c>
      <c r="D654" s="17" t="s">
        <v>2281</v>
      </c>
      <c r="E654" s="17" t="s">
        <v>2282</v>
      </c>
      <c r="F654" s="18" t="s">
        <v>58</v>
      </c>
      <c r="G654" s="18" t="s">
        <v>41</v>
      </c>
      <c r="H654" s="18" t="s">
        <v>2011</v>
      </c>
      <c r="I654" s="18" t="s">
        <v>2278</v>
      </c>
      <c r="J654" s="25">
        <v>2604</v>
      </c>
      <c r="K654" s="25">
        <f t="shared" si="121"/>
        <v>2604</v>
      </c>
      <c r="L654" s="25">
        <v>0</v>
      </c>
      <c r="M654" s="25">
        <f t="shared" si="129"/>
        <v>2604</v>
      </c>
      <c r="N654" s="25">
        <v>182</v>
      </c>
      <c r="O654" s="25">
        <v>386</v>
      </c>
      <c r="P654" s="25">
        <v>248</v>
      </c>
      <c r="Q654" s="25">
        <v>220</v>
      </c>
      <c r="R654" s="25">
        <v>293</v>
      </c>
      <c r="S654" s="25">
        <v>260</v>
      </c>
      <c r="T654" s="25">
        <v>187</v>
      </c>
      <c r="U654" s="25">
        <v>153</v>
      </c>
      <c r="V654" s="25">
        <v>139</v>
      </c>
      <c r="W654" s="25">
        <v>254</v>
      </c>
      <c r="X654" s="25">
        <v>162</v>
      </c>
      <c r="Y654" s="25">
        <v>120</v>
      </c>
      <c r="Z654" s="25"/>
    </row>
    <row r="655" s="1" customFormat="1" ht="24.1" customHeight="1" spans="1:26">
      <c r="A655" s="19"/>
      <c r="B655" s="19" t="s">
        <v>2283</v>
      </c>
      <c r="C655" s="19"/>
      <c r="D655" s="19"/>
      <c r="E655" s="19"/>
      <c r="F655" s="20"/>
      <c r="G655" s="20"/>
      <c r="H655" s="20"/>
      <c r="I655" s="20"/>
      <c r="J655" s="26">
        <f t="shared" ref="J655:AA655" si="130">SUM(J656:J657)</f>
        <v>65</v>
      </c>
      <c r="K655" s="26">
        <f t="shared" si="121"/>
        <v>65</v>
      </c>
      <c r="L655" s="26">
        <f t="shared" si="130"/>
        <v>0</v>
      </c>
      <c r="M655" s="26">
        <f t="shared" si="130"/>
        <v>65</v>
      </c>
      <c r="N655" s="26">
        <f t="shared" si="130"/>
        <v>0</v>
      </c>
      <c r="O655" s="26">
        <f t="shared" si="130"/>
        <v>1</v>
      </c>
      <c r="P655" s="26">
        <f t="shared" si="130"/>
        <v>3</v>
      </c>
      <c r="Q655" s="26">
        <f t="shared" si="130"/>
        <v>23</v>
      </c>
      <c r="R655" s="26">
        <f t="shared" si="130"/>
        <v>4</v>
      </c>
      <c r="S655" s="26">
        <f t="shared" si="130"/>
        <v>5</v>
      </c>
      <c r="T655" s="26">
        <f t="shared" si="130"/>
        <v>3</v>
      </c>
      <c r="U655" s="26">
        <f t="shared" si="130"/>
        <v>3</v>
      </c>
      <c r="V655" s="26">
        <f t="shared" si="130"/>
        <v>1</v>
      </c>
      <c r="W655" s="26">
        <f t="shared" si="130"/>
        <v>9</v>
      </c>
      <c r="X655" s="26">
        <f t="shared" si="130"/>
        <v>10</v>
      </c>
      <c r="Y655" s="26">
        <f t="shared" si="130"/>
        <v>3</v>
      </c>
      <c r="Z655" s="26">
        <f t="shared" si="130"/>
        <v>0</v>
      </c>
    </row>
    <row r="656" ht="24.1" customHeight="1" spans="1:26">
      <c r="A656" s="17" t="s">
        <v>2284</v>
      </c>
      <c r="B656" s="17" t="s">
        <v>2203</v>
      </c>
      <c r="C656" s="17" t="s">
        <v>2285</v>
      </c>
      <c r="D656" s="17" t="s">
        <v>2286</v>
      </c>
      <c r="E656" s="17" t="s">
        <v>2287</v>
      </c>
      <c r="F656" s="18" t="s">
        <v>58</v>
      </c>
      <c r="G656" s="18" t="s">
        <v>41</v>
      </c>
      <c r="H656" s="18" t="s">
        <v>2011</v>
      </c>
      <c r="I656" s="18" t="s">
        <v>2288</v>
      </c>
      <c r="J656" s="25">
        <v>-58</v>
      </c>
      <c r="K656" s="25">
        <f t="shared" si="121"/>
        <v>-58</v>
      </c>
      <c r="L656" s="25">
        <v>0</v>
      </c>
      <c r="M656" s="25">
        <f t="shared" ref="M656:M660" si="131">SUBTOTAL(9,N656:Z656)</f>
        <v>-58</v>
      </c>
      <c r="N656" s="25"/>
      <c r="O656" s="25">
        <v>-10</v>
      </c>
      <c r="P656" s="25"/>
      <c r="Q656" s="25">
        <v>-7</v>
      </c>
      <c r="R656" s="25">
        <v>-6</v>
      </c>
      <c r="S656" s="25">
        <v>-8</v>
      </c>
      <c r="T656" s="25">
        <v>-2</v>
      </c>
      <c r="U656" s="25">
        <v>-10</v>
      </c>
      <c r="V656" s="25">
        <v>-2</v>
      </c>
      <c r="W656" s="25">
        <v>-9</v>
      </c>
      <c r="X656" s="25">
        <v>-2</v>
      </c>
      <c r="Y656" s="25">
        <v>-2</v>
      </c>
      <c r="Z656" s="25"/>
    </row>
    <row r="657" ht="24.1" customHeight="1" spans="1:26">
      <c r="A657" s="17" t="s">
        <v>2289</v>
      </c>
      <c r="B657" s="17" t="s">
        <v>2203</v>
      </c>
      <c r="C657" s="17" t="s">
        <v>2290</v>
      </c>
      <c r="D657" s="17" t="s">
        <v>2291</v>
      </c>
      <c r="E657" s="17" t="s">
        <v>2292</v>
      </c>
      <c r="F657" s="18" t="s">
        <v>58</v>
      </c>
      <c r="G657" s="18" t="s">
        <v>41</v>
      </c>
      <c r="H657" s="18" t="s">
        <v>2011</v>
      </c>
      <c r="I657" s="18" t="s">
        <v>2288</v>
      </c>
      <c r="J657" s="25">
        <v>123</v>
      </c>
      <c r="K657" s="25">
        <f t="shared" si="121"/>
        <v>123</v>
      </c>
      <c r="L657" s="25">
        <v>0</v>
      </c>
      <c r="M657" s="25">
        <f t="shared" si="131"/>
        <v>123</v>
      </c>
      <c r="N657" s="25"/>
      <c r="O657" s="25">
        <v>11</v>
      </c>
      <c r="P657" s="25">
        <v>3</v>
      </c>
      <c r="Q657" s="25">
        <v>30</v>
      </c>
      <c r="R657" s="25">
        <v>10</v>
      </c>
      <c r="S657" s="25">
        <v>13</v>
      </c>
      <c r="T657" s="25">
        <v>5</v>
      </c>
      <c r="U657" s="25">
        <v>13</v>
      </c>
      <c r="V657" s="25">
        <v>3</v>
      </c>
      <c r="W657" s="25">
        <v>18</v>
      </c>
      <c r="X657" s="25">
        <v>12</v>
      </c>
      <c r="Y657" s="25">
        <v>5</v>
      </c>
      <c r="Z657" s="25"/>
    </row>
    <row r="658" s="1" customFormat="1" ht="24.1" customHeight="1" spans="1:26">
      <c r="A658" s="19"/>
      <c r="B658" s="19" t="s">
        <v>2293</v>
      </c>
      <c r="C658" s="19"/>
      <c r="D658" s="19"/>
      <c r="E658" s="19"/>
      <c r="F658" s="20"/>
      <c r="G658" s="20"/>
      <c r="H658" s="20"/>
      <c r="I658" s="20"/>
      <c r="J658" s="26">
        <f t="shared" ref="J658:AA658" si="132">SUM(J659:J660)</f>
        <v>171031.6</v>
      </c>
      <c r="K658" s="26">
        <f t="shared" si="132"/>
        <v>171031</v>
      </c>
      <c r="L658" s="26">
        <f t="shared" si="132"/>
        <v>0</v>
      </c>
      <c r="M658" s="26">
        <f t="shared" si="132"/>
        <v>171031</v>
      </c>
      <c r="N658" s="26">
        <f t="shared" si="132"/>
        <v>0</v>
      </c>
      <c r="O658" s="26">
        <f t="shared" si="132"/>
        <v>51198</v>
      </c>
      <c r="P658" s="26">
        <f t="shared" si="132"/>
        <v>3014</v>
      </c>
      <c r="Q658" s="26">
        <f t="shared" si="132"/>
        <v>1138</v>
      </c>
      <c r="R658" s="26">
        <f t="shared" si="132"/>
        <v>25503</v>
      </c>
      <c r="S658" s="26">
        <f t="shared" si="132"/>
        <v>1179</v>
      </c>
      <c r="T658" s="26">
        <f t="shared" si="132"/>
        <v>36900</v>
      </c>
      <c r="U658" s="26">
        <f t="shared" si="132"/>
        <v>19912</v>
      </c>
      <c r="V658" s="26">
        <f t="shared" si="132"/>
        <v>3825</v>
      </c>
      <c r="W658" s="26">
        <f t="shared" si="132"/>
        <v>6385</v>
      </c>
      <c r="X658" s="26">
        <f t="shared" si="132"/>
        <v>21977</v>
      </c>
      <c r="Y658" s="26">
        <f t="shared" si="132"/>
        <v>0</v>
      </c>
      <c r="Z658" s="26">
        <f t="shared" si="132"/>
        <v>0</v>
      </c>
    </row>
    <row r="659" s="1" customFormat="1" ht="24.1" customHeight="1" spans="1:16365">
      <c r="A659" s="17" t="s">
        <v>2294</v>
      </c>
      <c r="B659" s="17" t="s">
        <v>2203</v>
      </c>
      <c r="C659" s="17" t="s">
        <v>2295</v>
      </c>
      <c r="D659" s="17" t="s">
        <v>2296</v>
      </c>
      <c r="E659" s="17" t="s">
        <v>2297</v>
      </c>
      <c r="F659" s="18" t="s">
        <v>40</v>
      </c>
      <c r="G659" s="18" t="s">
        <v>41</v>
      </c>
      <c r="H659" s="18" t="s">
        <v>2011</v>
      </c>
      <c r="I659" s="18" t="s">
        <v>98</v>
      </c>
      <c r="J659" s="25">
        <v>86031.6</v>
      </c>
      <c r="K659" s="25">
        <f t="shared" ref="K659:K706" si="133">SUM(L659:M659)</f>
        <v>86031</v>
      </c>
      <c r="L659" s="25">
        <v>0</v>
      </c>
      <c r="M659" s="25">
        <f t="shared" si="131"/>
        <v>86031</v>
      </c>
      <c r="N659" s="25"/>
      <c r="O659" s="25">
        <v>16298</v>
      </c>
      <c r="P659" s="25">
        <v>3014</v>
      </c>
      <c r="Q659" s="25">
        <v>1138</v>
      </c>
      <c r="R659" s="25">
        <v>6003</v>
      </c>
      <c r="S659" s="25">
        <v>1179</v>
      </c>
      <c r="T659" s="25">
        <v>25000</v>
      </c>
      <c r="U659" s="25">
        <v>2312</v>
      </c>
      <c r="V659" s="25">
        <v>3825</v>
      </c>
      <c r="W659" s="25">
        <v>5285</v>
      </c>
      <c r="X659" s="25">
        <v>21977</v>
      </c>
      <c r="Y659" s="25"/>
      <c r="Z659" s="25"/>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c r="IX659" s="3"/>
      <c r="IY659" s="3"/>
      <c r="IZ659" s="3"/>
      <c r="JA659" s="3"/>
      <c r="JB659" s="3"/>
      <c r="JC659" s="3"/>
      <c r="JD659" s="3"/>
      <c r="JE659" s="3"/>
      <c r="JF659" s="3"/>
      <c r="JG659" s="3"/>
      <c r="JH659" s="3"/>
      <c r="JI659" s="3"/>
      <c r="JJ659" s="3"/>
      <c r="JK659" s="3"/>
      <c r="JL659" s="3"/>
      <c r="JM659" s="3"/>
      <c r="JN659" s="3"/>
      <c r="JO659" s="3"/>
      <c r="JP659" s="3"/>
      <c r="JQ659" s="3"/>
      <c r="JR659" s="3"/>
      <c r="JS659" s="3"/>
      <c r="JT659" s="3"/>
      <c r="JU659" s="3"/>
      <c r="JV659" s="3"/>
      <c r="JW659" s="3"/>
      <c r="JX659" s="3"/>
      <c r="JY659" s="3"/>
      <c r="JZ659" s="3"/>
      <c r="KA659" s="3"/>
      <c r="KB659" s="3"/>
      <c r="KC659" s="3"/>
      <c r="KD659" s="3"/>
      <c r="KE659" s="3"/>
      <c r="KF659" s="3"/>
      <c r="KG659" s="3"/>
      <c r="KH659" s="3"/>
      <c r="KI659" s="3"/>
      <c r="KJ659" s="3"/>
      <c r="KK659" s="3"/>
      <c r="KL659" s="3"/>
      <c r="KM659" s="3"/>
      <c r="KN659" s="3"/>
      <c r="KO659" s="3"/>
      <c r="KP659" s="3"/>
      <c r="KQ659" s="3"/>
      <c r="KR659" s="3"/>
      <c r="KS659" s="3"/>
      <c r="KT659" s="3"/>
      <c r="KU659" s="3"/>
      <c r="KV659" s="3"/>
      <c r="KW659" s="3"/>
      <c r="KX659" s="3"/>
      <c r="KY659" s="3"/>
      <c r="KZ659" s="3"/>
      <c r="LA659" s="3"/>
      <c r="LB659" s="3"/>
      <c r="LC659" s="3"/>
      <c r="LD659" s="3"/>
      <c r="LE659" s="3"/>
      <c r="LF659" s="3"/>
      <c r="LG659" s="3"/>
      <c r="LH659" s="3"/>
      <c r="LI659" s="3"/>
      <c r="LJ659" s="3"/>
      <c r="LK659" s="3"/>
      <c r="LL659" s="3"/>
      <c r="LM659" s="3"/>
      <c r="LN659" s="3"/>
      <c r="LO659" s="3"/>
      <c r="LP659" s="3"/>
      <c r="LQ659" s="3"/>
      <c r="LR659" s="3"/>
      <c r="LS659" s="3"/>
      <c r="LT659" s="3"/>
      <c r="LU659" s="3"/>
      <c r="LV659" s="3"/>
      <c r="LW659" s="3"/>
      <c r="LX659" s="3"/>
      <c r="LY659" s="3"/>
      <c r="LZ659" s="3"/>
      <c r="MA659" s="3"/>
      <c r="MB659" s="3"/>
      <c r="MC659" s="3"/>
      <c r="MD659" s="3"/>
      <c r="ME659" s="3"/>
      <c r="MF659" s="3"/>
      <c r="MG659" s="3"/>
      <c r="MH659" s="3"/>
      <c r="MI659" s="3"/>
      <c r="MJ659" s="3"/>
      <c r="MK659" s="3"/>
      <c r="ML659" s="3"/>
      <c r="MM659" s="3"/>
      <c r="MN659" s="3"/>
      <c r="MO659" s="3"/>
      <c r="MP659" s="3"/>
      <c r="MQ659" s="3"/>
      <c r="MR659" s="3"/>
      <c r="MS659" s="3"/>
      <c r="MT659" s="3"/>
      <c r="MU659" s="3"/>
      <c r="MV659" s="3"/>
      <c r="MW659" s="3"/>
      <c r="MX659" s="3"/>
      <c r="MY659" s="3"/>
      <c r="MZ659" s="3"/>
      <c r="NA659" s="3"/>
      <c r="NB659" s="3"/>
      <c r="NC659" s="3"/>
      <c r="ND659" s="3"/>
      <c r="NE659" s="3"/>
      <c r="NF659" s="3"/>
      <c r="NG659" s="3"/>
      <c r="NH659" s="3"/>
      <c r="NI659" s="3"/>
      <c r="NJ659" s="3"/>
      <c r="NK659" s="3"/>
      <c r="NL659" s="3"/>
      <c r="NM659" s="3"/>
      <c r="NN659" s="3"/>
      <c r="NO659" s="3"/>
      <c r="NP659" s="3"/>
      <c r="NQ659" s="3"/>
      <c r="NR659" s="3"/>
      <c r="NS659" s="3"/>
      <c r="NT659" s="3"/>
      <c r="NU659" s="3"/>
      <c r="NV659" s="3"/>
      <c r="NW659" s="3"/>
      <c r="NX659" s="3"/>
      <c r="NY659" s="3"/>
      <c r="NZ659" s="3"/>
      <c r="OA659" s="3"/>
      <c r="OB659" s="3"/>
      <c r="OC659" s="3"/>
      <c r="OD659" s="3"/>
      <c r="OE659" s="3"/>
      <c r="OF659" s="3"/>
      <c r="OG659" s="3"/>
      <c r="OH659" s="3"/>
      <c r="OI659" s="3"/>
      <c r="OJ659" s="3"/>
      <c r="OK659" s="3"/>
      <c r="OL659" s="3"/>
      <c r="OM659" s="3"/>
      <c r="ON659" s="3"/>
      <c r="OO659" s="3"/>
      <c r="OP659" s="3"/>
      <c r="OQ659" s="3"/>
      <c r="OR659" s="3"/>
      <c r="OS659" s="3"/>
      <c r="OT659" s="3"/>
      <c r="OU659" s="3"/>
      <c r="OV659" s="3"/>
      <c r="OW659" s="3"/>
      <c r="OX659" s="3"/>
      <c r="OY659" s="3"/>
      <c r="OZ659" s="3"/>
      <c r="PA659" s="3"/>
      <c r="PB659" s="3"/>
      <c r="PC659" s="3"/>
      <c r="PD659" s="3"/>
      <c r="PE659" s="3"/>
      <c r="PF659" s="3"/>
      <c r="PG659" s="3"/>
      <c r="PH659" s="3"/>
      <c r="PI659" s="3"/>
      <c r="PJ659" s="3"/>
      <c r="PK659" s="3"/>
      <c r="PL659" s="3"/>
      <c r="PM659" s="3"/>
      <c r="PN659" s="3"/>
      <c r="PO659" s="3"/>
      <c r="PP659" s="3"/>
      <c r="PQ659" s="3"/>
      <c r="PR659" s="3"/>
      <c r="PS659" s="3"/>
      <c r="PT659" s="3"/>
      <c r="PU659" s="3"/>
      <c r="PV659" s="3"/>
      <c r="PW659" s="3"/>
      <c r="PX659" s="3"/>
      <c r="PY659" s="3"/>
      <c r="PZ659" s="3"/>
      <c r="QA659" s="3"/>
      <c r="QB659" s="3"/>
      <c r="QC659" s="3"/>
      <c r="QD659" s="3"/>
      <c r="QE659" s="3"/>
      <c r="QF659" s="3"/>
      <c r="QG659" s="3"/>
      <c r="QH659" s="3"/>
      <c r="QI659" s="3"/>
      <c r="QJ659" s="3"/>
      <c r="QK659" s="3"/>
      <c r="QL659" s="3"/>
      <c r="QM659" s="3"/>
      <c r="QN659" s="3"/>
      <c r="QO659" s="3"/>
      <c r="QP659" s="3"/>
      <c r="QQ659" s="3"/>
      <c r="QR659" s="3"/>
      <c r="QS659" s="3"/>
      <c r="QT659" s="3"/>
      <c r="QU659" s="3"/>
      <c r="QV659" s="3"/>
      <c r="QW659" s="3"/>
      <c r="QX659" s="3"/>
      <c r="QY659" s="3"/>
      <c r="QZ659" s="3"/>
      <c r="RA659" s="3"/>
      <c r="RB659" s="3"/>
      <c r="RC659" s="3"/>
      <c r="RD659" s="3"/>
      <c r="RE659" s="3"/>
      <c r="RF659" s="3"/>
      <c r="RG659" s="3"/>
      <c r="RH659" s="3"/>
      <c r="RI659" s="3"/>
      <c r="RJ659" s="3"/>
      <c r="RK659" s="3"/>
      <c r="RL659" s="3"/>
      <c r="RM659" s="3"/>
      <c r="RN659" s="3"/>
      <c r="RO659" s="3"/>
      <c r="RP659" s="3"/>
      <c r="RQ659" s="3"/>
      <c r="RR659" s="3"/>
      <c r="RS659" s="3"/>
      <c r="RT659" s="3"/>
      <c r="RU659" s="3"/>
      <c r="RV659" s="3"/>
      <c r="RW659" s="3"/>
      <c r="RX659" s="3"/>
      <c r="RY659" s="3"/>
      <c r="RZ659" s="3"/>
      <c r="SA659" s="3"/>
      <c r="SB659" s="3"/>
      <c r="SC659" s="3"/>
      <c r="SD659" s="3"/>
      <c r="SE659" s="3"/>
      <c r="SF659" s="3"/>
      <c r="SG659" s="3"/>
      <c r="SH659" s="3"/>
      <c r="SI659" s="3"/>
      <c r="SJ659" s="3"/>
      <c r="SK659" s="3"/>
      <c r="SL659" s="3"/>
      <c r="SM659" s="3"/>
      <c r="SN659" s="3"/>
      <c r="SO659" s="3"/>
      <c r="SP659" s="3"/>
      <c r="SQ659" s="3"/>
      <c r="SR659" s="3"/>
      <c r="SS659" s="3"/>
      <c r="ST659" s="3"/>
      <c r="SU659" s="3"/>
      <c r="SV659" s="3"/>
      <c r="SW659" s="3"/>
      <c r="SX659" s="3"/>
      <c r="SY659" s="3"/>
      <c r="SZ659" s="3"/>
      <c r="TA659" s="3"/>
      <c r="TB659" s="3"/>
      <c r="TC659" s="3"/>
      <c r="TD659" s="3"/>
      <c r="TE659" s="3"/>
      <c r="TF659" s="3"/>
      <c r="TG659" s="3"/>
      <c r="TH659" s="3"/>
      <c r="TI659" s="3"/>
      <c r="TJ659" s="3"/>
      <c r="TK659" s="3"/>
      <c r="TL659" s="3"/>
      <c r="TM659" s="3"/>
      <c r="TN659" s="3"/>
      <c r="TO659" s="3"/>
      <c r="TP659" s="3"/>
      <c r="TQ659" s="3"/>
      <c r="TR659" s="3"/>
      <c r="TS659" s="3"/>
      <c r="TT659" s="3"/>
      <c r="TU659" s="3"/>
      <c r="TV659" s="3"/>
      <c r="TW659" s="3"/>
      <c r="TX659" s="3"/>
      <c r="TY659" s="3"/>
      <c r="TZ659" s="3"/>
      <c r="UA659" s="3"/>
      <c r="UB659" s="3"/>
      <c r="UC659" s="3"/>
      <c r="UD659" s="3"/>
      <c r="UE659" s="3"/>
      <c r="UF659" s="3"/>
      <c r="UG659" s="3"/>
      <c r="UH659" s="3"/>
      <c r="UI659" s="3"/>
      <c r="UJ659" s="3"/>
      <c r="UK659" s="3"/>
      <c r="UL659" s="3"/>
      <c r="UM659" s="3"/>
      <c r="UN659" s="3"/>
      <c r="UO659" s="3"/>
      <c r="UP659" s="3"/>
      <c r="UQ659" s="3"/>
      <c r="UR659" s="3"/>
      <c r="US659" s="3"/>
      <c r="UT659" s="3"/>
      <c r="UU659" s="3"/>
      <c r="UV659" s="3"/>
      <c r="UW659" s="3"/>
      <c r="UX659" s="3"/>
      <c r="UY659" s="3"/>
      <c r="UZ659" s="3"/>
      <c r="VA659" s="3"/>
      <c r="VB659" s="3"/>
      <c r="VC659" s="3"/>
      <c r="VD659" s="3"/>
      <c r="VE659" s="3"/>
      <c r="VF659" s="3"/>
      <c r="VG659" s="3"/>
      <c r="VH659" s="3"/>
      <c r="VI659" s="3"/>
      <c r="VJ659" s="3"/>
      <c r="VK659" s="3"/>
      <c r="VL659" s="3"/>
      <c r="VM659" s="3"/>
      <c r="VN659" s="3"/>
      <c r="VO659" s="3"/>
      <c r="VP659" s="3"/>
      <c r="VQ659" s="3"/>
      <c r="VR659" s="3"/>
      <c r="VS659" s="3"/>
      <c r="VT659" s="3"/>
      <c r="VU659" s="3"/>
      <c r="VV659" s="3"/>
      <c r="VW659" s="3"/>
      <c r="VX659" s="3"/>
      <c r="VY659" s="3"/>
      <c r="VZ659" s="3"/>
      <c r="WA659" s="3"/>
      <c r="WB659" s="3"/>
      <c r="WC659" s="3"/>
      <c r="WD659" s="3"/>
      <c r="WE659" s="3"/>
      <c r="WF659" s="3"/>
      <c r="WG659" s="3"/>
      <c r="WH659" s="3"/>
      <c r="WI659" s="3"/>
      <c r="WJ659" s="3"/>
      <c r="WK659" s="3"/>
      <c r="WL659" s="3"/>
      <c r="WM659" s="3"/>
      <c r="WN659" s="3"/>
      <c r="WO659" s="3"/>
      <c r="WP659" s="3"/>
      <c r="WQ659" s="3"/>
      <c r="WR659" s="3"/>
      <c r="WS659" s="3"/>
      <c r="WT659" s="3"/>
      <c r="WU659" s="3"/>
      <c r="WV659" s="3"/>
      <c r="WW659" s="3"/>
      <c r="WX659" s="3"/>
      <c r="WY659" s="3"/>
      <c r="WZ659" s="3"/>
      <c r="XA659" s="3"/>
      <c r="XB659" s="3"/>
      <c r="XC659" s="3"/>
      <c r="XD659" s="3"/>
      <c r="XE659" s="3"/>
      <c r="XF659" s="3"/>
      <c r="XG659" s="3"/>
      <c r="XH659" s="3"/>
      <c r="XI659" s="3"/>
      <c r="XJ659" s="3"/>
      <c r="XK659" s="3"/>
      <c r="XL659" s="3"/>
      <c r="XM659" s="3"/>
      <c r="XN659" s="3"/>
      <c r="XO659" s="3"/>
      <c r="XP659" s="3"/>
      <c r="XQ659" s="3"/>
      <c r="XR659" s="3"/>
      <c r="XS659" s="3"/>
      <c r="XT659" s="3"/>
      <c r="XU659" s="3"/>
      <c r="XV659" s="3"/>
      <c r="XW659" s="3"/>
      <c r="XX659" s="3"/>
      <c r="XY659" s="3"/>
      <c r="XZ659" s="3"/>
      <c r="YA659" s="3"/>
      <c r="YB659" s="3"/>
      <c r="YC659" s="3"/>
      <c r="YD659" s="3"/>
      <c r="YE659" s="3"/>
      <c r="YF659" s="3"/>
      <c r="YG659" s="3"/>
      <c r="YH659" s="3"/>
      <c r="YI659" s="3"/>
      <c r="YJ659" s="3"/>
      <c r="YK659" s="3"/>
      <c r="YL659" s="3"/>
      <c r="YM659" s="3"/>
      <c r="YN659" s="3"/>
      <c r="YO659" s="3"/>
      <c r="YP659" s="3"/>
      <c r="YQ659" s="3"/>
      <c r="YR659" s="3"/>
      <c r="YS659" s="3"/>
      <c r="YT659" s="3"/>
      <c r="YU659" s="3"/>
      <c r="YV659" s="3"/>
      <c r="YW659" s="3"/>
      <c r="YX659" s="3"/>
      <c r="YY659" s="3"/>
      <c r="YZ659" s="3"/>
      <c r="ZA659" s="3"/>
      <c r="ZB659" s="3"/>
      <c r="ZC659" s="3"/>
      <c r="ZD659" s="3"/>
      <c r="ZE659" s="3"/>
      <c r="ZF659" s="3"/>
      <c r="ZG659" s="3"/>
      <c r="ZH659" s="3"/>
      <c r="ZI659" s="3"/>
      <c r="ZJ659" s="3"/>
      <c r="ZK659" s="3"/>
      <c r="ZL659" s="3"/>
      <c r="ZM659" s="3"/>
      <c r="ZN659" s="3"/>
      <c r="ZO659" s="3"/>
      <c r="ZP659" s="3"/>
      <c r="ZQ659" s="3"/>
      <c r="ZR659" s="3"/>
      <c r="ZS659" s="3"/>
      <c r="ZT659" s="3"/>
      <c r="ZU659" s="3"/>
      <c r="ZV659" s="3"/>
      <c r="ZW659" s="3"/>
      <c r="ZX659" s="3"/>
      <c r="ZY659" s="3"/>
      <c r="ZZ659" s="3"/>
      <c r="AAA659" s="3"/>
      <c r="AAB659" s="3"/>
      <c r="AAC659" s="3"/>
      <c r="AAD659" s="3"/>
      <c r="AAE659" s="3"/>
      <c r="AAF659" s="3"/>
      <c r="AAG659" s="3"/>
      <c r="AAH659" s="3"/>
      <c r="AAI659" s="3"/>
      <c r="AAJ659" s="3"/>
      <c r="AAK659" s="3"/>
      <c r="AAL659" s="3"/>
      <c r="AAM659" s="3"/>
      <c r="AAN659" s="3"/>
      <c r="AAO659" s="3"/>
      <c r="AAP659" s="3"/>
      <c r="AAQ659" s="3"/>
      <c r="AAR659" s="3"/>
      <c r="AAS659" s="3"/>
      <c r="AAT659" s="3"/>
      <c r="AAU659" s="3"/>
      <c r="AAV659" s="3"/>
      <c r="AAW659" s="3"/>
      <c r="AAX659" s="3"/>
      <c r="AAY659" s="3"/>
      <c r="AAZ659" s="3"/>
      <c r="ABA659" s="3"/>
      <c r="ABB659" s="3"/>
      <c r="ABC659" s="3"/>
      <c r="ABD659" s="3"/>
      <c r="ABE659" s="3"/>
      <c r="ABF659" s="3"/>
      <c r="ABG659" s="3"/>
      <c r="ABH659" s="3"/>
      <c r="ABI659" s="3"/>
      <c r="ABJ659" s="3"/>
      <c r="ABK659" s="3"/>
      <c r="ABL659" s="3"/>
      <c r="ABM659" s="3"/>
      <c r="ABN659" s="3"/>
      <c r="ABO659" s="3"/>
      <c r="ABP659" s="3"/>
      <c r="ABQ659" s="3"/>
      <c r="ABR659" s="3"/>
      <c r="ABS659" s="3"/>
      <c r="ABT659" s="3"/>
      <c r="ABU659" s="3"/>
      <c r="ABV659" s="3"/>
      <c r="ABW659" s="3"/>
      <c r="ABX659" s="3"/>
      <c r="ABY659" s="3"/>
      <c r="ABZ659" s="3"/>
      <c r="ACA659" s="3"/>
      <c r="ACB659" s="3"/>
      <c r="ACC659" s="3"/>
      <c r="ACD659" s="3"/>
      <c r="ACE659" s="3"/>
      <c r="ACF659" s="3"/>
      <c r="ACG659" s="3"/>
      <c r="ACH659" s="3"/>
      <c r="ACI659" s="3"/>
      <c r="ACJ659" s="3"/>
      <c r="ACK659" s="3"/>
      <c r="ACL659" s="3"/>
      <c r="ACM659" s="3"/>
      <c r="ACN659" s="3"/>
      <c r="ACO659" s="3"/>
      <c r="ACP659" s="3"/>
      <c r="ACQ659" s="3"/>
      <c r="ACR659" s="3"/>
      <c r="ACS659" s="3"/>
      <c r="ACT659" s="3"/>
      <c r="ACU659" s="3"/>
      <c r="ACV659" s="3"/>
      <c r="ACW659" s="3"/>
      <c r="ACX659" s="3"/>
      <c r="ACY659" s="3"/>
      <c r="ACZ659" s="3"/>
      <c r="ADA659" s="3"/>
      <c r="ADB659" s="3"/>
      <c r="ADC659" s="3"/>
      <c r="ADD659" s="3"/>
      <c r="ADE659" s="3"/>
      <c r="ADF659" s="3"/>
      <c r="ADG659" s="3"/>
      <c r="ADH659" s="3"/>
      <c r="ADI659" s="3"/>
      <c r="ADJ659" s="3"/>
      <c r="ADK659" s="3"/>
      <c r="ADL659" s="3"/>
      <c r="ADM659" s="3"/>
      <c r="ADN659" s="3"/>
      <c r="ADO659" s="3"/>
      <c r="ADP659" s="3"/>
      <c r="ADQ659" s="3"/>
      <c r="ADR659" s="3"/>
      <c r="ADS659" s="3"/>
      <c r="ADT659" s="3"/>
      <c r="ADU659" s="3"/>
      <c r="ADV659" s="3"/>
      <c r="ADW659" s="3"/>
      <c r="ADX659" s="3"/>
      <c r="ADY659" s="3"/>
      <c r="ADZ659" s="3"/>
      <c r="AEA659" s="3"/>
      <c r="AEB659" s="3"/>
      <c r="AEC659" s="3"/>
      <c r="AED659" s="3"/>
      <c r="AEE659" s="3"/>
      <c r="AEF659" s="3"/>
      <c r="AEG659" s="3"/>
      <c r="AEH659" s="3"/>
      <c r="AEI659" s="3"/>
      <c r="AEJ659" s="3"/>
      <c r="AEK659" s="3"/>
      <c r="AEL659" s="3"/>
      <c r="AEM659" s="3"/>
      <c r="AEN659" s="3"/>
      <c r="AEO659" s="3"/>
      <c r="AEP659" s="3"/>
      <c r="AEQ659" s="3"/>
      <c r="AER659" s="3"/>
      <c r="AES659" s="3"/>
      <c r="AET659" s="3"/>
      <c r="AEU659" s="3"/>
      <c r="AEV659" s="3"/>
      <c r="AEW659" s="3"/>
      <c r="AEX659" s="3"/>
      <c r="AEY659" s="3"/>
      <c r="AEZ659" s="3"/>
      <c r="AFA659" s="3"/>
      <c r="AFB659" s="3"/>
      <c r="AFC659" s="3"/>
      <c r="AFD659" s="3"/>
      <c r="AFE659" s="3"/>
      <c r="AFF659" s="3"/>
      <c r="AFG659" s="3"/>
      <c r="AFH659" s="3"/>
      <c r="AFI659" s="3"/>
      <c r="AFJ659" s="3"/>
      <c r="AFK659" s="3"/>
      <c r="AFL659" s="3"/>
      <c r="AFM659" s="3"/>
      <c r="AFN659" s="3"/>
      <c r="AFO659" s="3"/>
      <c r="AFP659" s="3"/>
      <c r="AFQ659" s="3"/>
      <c r="AFR659" s="3"/>
      <c r="AFS659" s="3"/>
      <c r="AFT659" s="3"/>
      <c r="AFU659" s="3"/>
      <c r="AFV659" s="3"/>
      <c r="AFW659" s="3"/>
      <c r="AFX659" s="3"/>
      <c r="AFY659" s="3"/>
      <c r="AFZ659" s="3"/>
      <c r="AGA659" s="3"/>
      <c r="AGB659" s="3"/>
      <c r="AGC659" s="3"/>
      <c r="AGD659" s="3"/>
      <c r="AGE659" s="3"/>
      <c r="AGF659" s="3"/>
      <c r="AGG659" s="3"/>
      <c r="AGH659" s="3"/>
      <c r="AGI659" s="3"/>
      <c r="AGJ659" s="3"/>
      <c r="AGK659" s="3"/>
      <c r="AGL659" s="3"/>
      <c r="AGM659" s="3"/>
      <c r="AGN659" s="3"/>
      <c r="AGO659" s="3"/>
      <c r="AGP659" s="3"/>
      <c r="AGQ659" s="3"/>
      <c r="AGR659" s="3"/>
      <c r="AGS659" s="3"/>
      <c r="AGT659" s="3"/>
      <c r="AGU659" s="3"/>
      <c r="AGV659" s="3"/>
      <c r="AGW659" s="3"/>
      <c r="AGX659" s="3"/>
      <c r="AGY659" s="3"/>
      <c r="AGZ659" s="3"/>
      <c r="AHA659" s="3"/>
      <c r="AHB659" s="3"/>
      <c r="AHC659" s="3"/>
      <c r="AHD659" s="3"/>
      <c r="AHE659" s="3"/>
      <c r="AHF659" s="3"/>
      <c r="AHG659" s="3"/>
      <c r="AHH659" s="3"/>
      <c r="AHI659" s="3"/>
      <c r="AHJ659" s="3"/>
      <c r="AHK659" s="3"/>
      <c r="AHL659" s="3"/>
      <c r="AHM659" s="3"/>
      <c r="AHN659" s="3"/>
      <c r="AHO659" s="3"/>
      <c r="AHP659" s="3"/>
      <c r="AHQ659" s="3"/>
      <c r="AHR659" s="3"/>
      <c r="AHS659" s="3"/>
      <c r="AHT659" s="3"/>
      <c r="AHU659" s="3"/>
      <c r="AHV659" s="3"/>
      <c r="AHW659" s="3"/>
      <c r="AHX659" s="3"/>
      <c r="AHY659" s="3"/>
      <c r="AHZ659" s="3"/>
      <c r="AIA659" s="3"/>
      <c r="AIB659" s="3"/>
      <c r="AIC659" s="3"/>
      <c r="AID659" s="3"/>
      <c r="AIE659" s="3"/>
      <c r="AIF659" s="3"/>
      <c r="AIG659" s="3"/>
      <c r="AIH659" s="3"/>
      <c r="AII659" s="3"/>
      <c r="AIJ659" s="3"/>
      <c r="AIK659" s="3"/>
      <c r="AIL659" s="3"/>
      <c r="AIM659" s="3"/>
      <c r="AIN659" s="3"/>
      <c r="AIO659" s="3"/>
      <c r="AIP659" s="3"/>
      <c r="AIQ659" s="3"/>
      <c r="AIR659" s="3"/>
      <c r="AIS659" s="3"/>
      <c r="AIT659" s="3"/>
      <c r="AIU659" s="3"/>
      <c r="AIV659" s="3"/>
      <c r="AIW659" s="3"/>
      <c r="AIX659" s="3"/>
      <c r="AIY659" s="3"/>
      <c r="AIZ659" s="3"/>
      <c r="AJA659" s="3"/>
      <c r="AJB659" s="3"/>
      <c r="AJC659" s="3"/>
      <c r="AJD659" s="3"/>
      <c r="AJE659" s="3"/>
      <c r="AJF659" s="3"/>
      <c r="AJG659" s="3"/>
      <c r="AJH659" s="3"/>
      <c r="AJI659" s="3"/>
      <c r="AJJ659" s="3"/>
      <c r="AJK659" s="3"/>
      <c r="AJL659" s="3"/>
      <c r="AJM659" s="3"/>
      <c r="AJN659" s="3"/>
      <c r="AJO659" s="3"/>
      <c r="AJP659" s="3"/>
      <c r="AJQ659" s="3"/>
      <c r="AJR659" s="3"/>
      <c r="AJS659" s="3"/>
      <c r="AJT659" s="3"/>
      <c r="AJU659" s="3"/>
      <c r="AJV659" s="3"/>
      <c r="AJW659" s="3"/>
      <c r="AJX659" s="3"/>
      <c r="AJY659" s="3"/>
      <c r="AJZ659" s="3"/>
      <c r="AKA659" s="3"/>
      <c r="AKB659" s="3"/>
      <c r="AKC659" s="3"/>
      <c r="AKD659" s="3"/>
      <c r="AKE659" s="3"/>
      <c r="AKF659" s="3"/>
      <c r="AKG659" s="3"/>
      <c r="AKH659" s="3"/>
      <c r="AKI659" s="3"/>
      <c r="AKJ659" s="3"/>
      <c r="AKK659" s="3"/>
      <c r="AKL659" s="3"/>
      <c r="AKM659" s="3"/>
      <c r="AKN659" s="3"/>
      <c r="AKO659" s="3"/>
      <c r="AKP659" s="3"/>
      <c r="AKQ659" s="3"/>
      <c r="AKR659" s="3"/>
      <c r="AKS659" s="3"/>
      <c r="AKT659" s="3"/>
      <c r="AKU659" s="3"/>
      <c r="AKV659" s="3"/>
      <c r="AKW659" s="3"/>
      <c r="AKX659" s="3"/>
      <c r="AKY659" s="3"/>
      <c r="AKZ659" s="3"/>
      <c r="ALA659" s="3"/>
      <c r="ALB659" s="3"/>
      <c r="ALC659" s="3"/>
      <c r="ALD659" s="3"/>
      <c r="ALE659" s="3"/>
      <c r="ALF659" s="3"/>
      <c r="ALG659" s="3"/>
      <c r="ALH659" s="3"/>
      <c r="ALI659" s="3"/>
      <c r="ALJ659" s="3"/>
      <c r="ALK659" s="3"/>
      <c r="ALL659" s="3"/>
      <c r="ALM659" s="3"/>
      <c r="ALN659" s="3"/>
      <c r="ALO659" s="3"/>
      <c r="ALP659" s="3"/>
      <c r="ALQ659" s="3"/>
      <c r="ALR659" s="3"/>
      <c r="ALS659" s="3"/>
      <c r="ALT659" s="3"/>
      <c r="ALU659" s="3"/>
      <c r="ALV659" s="3"/>
      <c r="ALW659" s="3"/>
      <c r="ALX659" s="3"/>
      <c r="ALY659" s="3"/>
      <c r="ALZ659" s="3"/>
      <c r="AMA659" s="3"/>
      <c r="AMB659" s="3"/>
      <c r="AMC659" s="3"/>
      <c r="AMD659" s="3"/>
      <c r="AME659" s="3"/>
      <c r="AMF659" s="3"/>
      <c r="AMG659" s="3"/>
      <c r="AMH659" s="3"/>
      <c r="AMI659" s="3"/>
      <c r="AMJ659" s="3"/>
      <c r="AMK659" s="3"/>
      <c r="AML659" s="3"/>
      <c r="AMM659" s="3"/>
      <c r="AMN659" s="3"/>
      <c r="AMO659" s="3"/>
      <c r="AMP659" s="3"/>
      <c r="AMQ659" s="3"/>
      <c r="AMR659" s="3"/>
      <c r="AMS659" s="3"/>
      <c r="AMT659" s="3"/>
      <c r="AMU659" s="3"/>
      <c r="AMV659" s="3"/>
      <c r="AMW659" s="3"/>
      <c r="AMX659" s="3"/>
      <c r="AMY659" s="3"/>
      <c r="AMZ659" s="3"/>
      <c r="ANA659" s="3"/>
      <c r="ANB659" s="3"/>
      <c r="ANC659" s="3"/>
      <c r="AND659" s="3"/>
      <c r="ANE659" s="3"/>
      <c r="ANF659" s="3"/>
      <c r="ANG659" s="3"/>
      <c r="ANH659" s="3"/>
      <c r="ANI659" s="3"/>
      <c r="ANJ659" s="3"/>
      <c r="ANK659" s="3"/>
      <c r="ANL659" s="3"/>
      <c r="ANM659" s="3"/>
      <c r="ANN659" s="3"/>
      <c r="ANO659" s="3"/>
      <c r="ANP659" s="3"/>
      <c r="ANQ659" s="3"/>
      <c r="ANR659" s="3"/>
      <c r="ANS659" s="3"/>
      <c r="ANT659" s="3"/>
      <c r="ANU659" s="3"/>
      <c r="ANV659" s="3"/>
      <c r="ANW659" s="3"/>
      <c r="ANX659" s="3"/>
      <c r="ANY659" s="3"/>
      <c r="ANZ659" s="3"/>
      <c r="AOA659" s="3"/>
      <c r="AOB659" s="3"/>
      <c r="AOC659" s="3"/>
      <c r="AOD659" s="3"/>
      <c r="AOE659" s="3"/>
      <c r="AOF659" s="3"/>
      <c r="AOG659" s="3"/>
      <c r="AOH659" s="3"/>
      <c r="AOI659" s="3"/>
      <c r="AOJ659" s="3"/>
      <c r="AOK659" s="3"/>
      <c r="AOL659" s="3"/>
      <c r="AOM659" s="3"/>
      <c r="AON659" s="3"/>
      <c r="AOO659" s="3"/>
      <c r="AOP659" s="3"/>
      <c r="AOQ659" s="3"/>
      <c r="AOR659" s="3"/>
      <c r="AOS659" s="3"/>
      <c r="AOT659" s="3"/>
      <c r="AOU659" s="3"/>
      <c r="AOV659" s="3"/>
      <c r="AOW659" s="3"/>
      <c r="AOX659" s="3"/>
      <c r="AOY659" s="3"/>
      <c r="AOZ659" s="3"/>
      <c r="APA659" s="3"/>
      <c r="APB659" s="3"/>
      <c r="APC659" s="3"/>
      <c r="APD659" s="3"/>
      <c r="APE659" s="3"/>
      <c r="APF659" s="3"/>
      <c r="APG659" s="3"/>
      <c r="APH659" s="3"/>
      <c r="API659" s="3"/>
      <c r="APJ659" s="3"/>
      <c r="APK659" s="3"/>
      <c r="APL659" s="3"/>
      <c r="APM659" s="3"/>
      <c r="APN659" s="3"/>
      <c r="APO659" s="3"/>
      <c r="APP659" s="3"/>
      <c r="APQ659" s="3"/>
      <c r="APR659" s="3"/>
      <c r="APS659" s="3"/>
      <c r="APT659" s="3"/>
      <c r="APU659" s="3"/>
      <c r="APV659" s="3"/>
      <c r="APW659" s="3"/>
      <c r="APX659" s="3"/>
      <c r="APY659" s="3"/>
      <c r="APZ659" s="3"/>
      <c r="AQA659" s="3"/>
      <c r="AQB659" s="3"/>
      <c r="AQC659" s="3"/>
      <c r="AQD659" s="3"/>
      <c r="AQE659" s="3"/>
      <c r="AQF659" s="3"/>
      <c r="AQG659" s="3"/>
      <c r="AQH659" s="3"/>
      <c r="AQI659" s="3"/>
      <c r="AQJ659" s="3"/>
      <c r="AQK659" s="3"/>
      <c r="AQL659" s="3"/>
      <c r="AQM659" s="3"/>
      <c r="AQN659" s="3"/>
      <c r="AQO659" s="3"/>
      <c r="AQP659" s="3"/>
      <c r="AQQ659" s="3"/>
      <c r="AQR659" s="3"/>
      <c r="AQS659" s="3"/>
      <c r="AQT659" s="3"/>
      <c r="AQU659" s="3"/>
      <c r="AQV659" s="3"/>
      <c r="AQW659" s="3"/>
      <c r="AQX659" s="3"/>
      <c r="AQY659" s="3"/>
      <c r="AQZ659" s="3"/>
      <c r="ARA659" s="3"/>
      <c r="ARB659" s="3"/>
      <c r="ARC659" s="3"/>
      <c r="ARD659" s="3"/>
      <c r="ARE659" s="3"/>
      <c r="ARF659" s="3"/>
      <c r="ARG659" s="3"/>
      <c r="ARH659" s="3"/>
      <c r="ARI659" s="3"/>
      <c r="ARJ659" s="3"/>
      <c r="ARK659" s="3"/>
      <c r="ARL659" s="3"/>
      <c r="ARM659" s="3"/>
      <c r="ARN659" s="3"/>
      <c r="ARO659" s="3"/>
      <c r="ARP659" s="3"/>
      <c r="ARQ659" s="3"/>
      <c r="ARR659" s="3"/>
      <c r="ARS659" s="3"/>
      <c r="ART659" s="3"/>
      <c r="ARU659" s="3"/>
      <c r="ARV659" s="3"/>
      <c r="ARW659" s="3"/>
      <c r="ARX659" s="3"/>
      <c r="ARY659" s="3"/>
      <c r="ARZ659" s="3"/>
      <c r="ASA659" s="3"/>
      <c r="ASB659" s="3"/>
      <c r="ASC659" s="3"/>
      <c r="ASD659" s="3"/>
      <c r="ASE659" s="3"/>
      <c r="ASF659" s="3"/>
      <c r="ASG659" s="3"/>
      <c r="ASH659" s="3"/>
      <c r="ASI659" s="3"/>
      <c r="ASJ659" s="3"/>
      <c r="ASK659" s="3"/>
      <c r="ASL659" s="3"/>
      <c r="ASM659" s="3"/>
      <c r="ASN659" s="3"/>
      <c r="ASO659" s="3"/>
      <c r="ASP659" s="3"/>
      <c r="ASQ659" s="3"/>
      <c r="ASR659" s="3"/>
      <c r="ASS659" s="3"/>
      <c r="AST659" s="3"/>
      <c r="ASU659" s="3"/>
      <c r="ASV659" s="3"/>
      <c r="ASW659" s="3"/>
      <c r="ASX659" s="3"/>
      <c r="ASY659" s="3"/>
      <c r="ASZ659" s="3"/>
      <c r="ATA659" s="3"/>
      <c r="ATB659" s="3"/>
      <c r="ATC659" s="3"/>
      <c r="ATD659" s="3"/>
      <c r="ATE659" s="3"/>
      <c r="ATF659" s="3"/>
      <c r="ATG659" s="3"/>
      <c r="ATH659" s="3"/>
      <c r="ATI659" s="3"/>
      <c r="ATJ659" s="3"/>
      <c r="ATK659" s="3"/>
      <c r="ATL659" s="3"/>
      <c r="ATM659" s="3"/>
      <c r="ATN659" s="3"/>
      <c r="ATO659" s="3"/>
      <c r="ATP659" s="3"/>
      <c r="ATQ659" s="3"/>
      <c r="ATR659" s="3"/>
      <c r="ATS659" s="3"/>
      <c r="ATT659" s="3"/>
      <c r="ATU659" s="3"/>
      <c r="ATV659" s="3"/>
      <c r="ATW659" s="3"/>
      <c r="ATX659" s="3"/>
      <c r="ATY659" s="3"/>
      <c r="ATZ659" s="3"/>
      <c r="AUA659" s="3"/>
      <c r="AUB659" s="3"/>
      <c r="AUC659" s="3"/>
      <c r="AUD659" s="3"/>
      <c r="AUE659" s="3"/>
      <c r="AUF659" s="3"/>
      <c r="AUG659" s="3"/>
      <c r="AUH659" s="3"/>
      <c r="AUI659" s="3"/>
      <c r="AUJ659" s="3"/>
      <c r="AUK659" s="3"/>
      <c r="AUL659" s="3"/>
      <c r="AUM659" s="3"/>
      <c r="AUN659" s="3"/>
      <c r="AUO659" s="3"/>
      <c r="AUP659" s="3"/>
      <c r="AUQ659" s="3"/>
      <c r="AUR659" s="3"/>
      <c r="AUS659" s="3"/>
      <c r="AUT659" s="3"/>
      <c r="AUU659" s="3"/>
      <c r="AUV659" s="3"/>
      <c r="AUW659" s="3"/>
      <c r="AUX659" s="3"/>
      <c r="AUY659" s="3"/>
      <c r="AUZ659" s="3"/>
      <c r="AVA659" s="3"/>
      <c r="AVB659" s="3"/>
      <c r="AVC659" s="3"/>
      <c r="AVD659" s="3"/>
      <c r="AVE659" s="3"/>
      <c r="AVF659" s="3"/>
      <c r="AVG659" s="3"/>
      <c r="AVH659" s="3"/>
      <c r="AVI659" s="3"/>
      <c r="AVJ659" s="3"/>
      <c r="AVK659" s="3"/>
      <c r="AVL659" s="3"/>
      <c r="AVM659" s="3"/>
      <c r="AVN659" s="3"/>
      <c r="AVO659" s="3"/>
      <c r="AVP659" s="3"/>
      <c r="AVQ659" s="3"/>
      <c r="AVR659" s="3"/>
      <c r="AVS659" s="3"/>
      <c r="AVT659" s="3"/>
      <c r="AVU659" s="3"/>
      <c r="AVV659" s="3"/>
      <c r="AVW659" s="3"/>
      <c r="AVX659" s="3"/>
      <c r="AVY659" s="3"/>
      <c r="AVZ659" s="3"/>
      <c r="AWA659" s="3"/>
      <c r="AWB659" s="3"/>
      <c r="AWC659" s="3"/>
      <c r="AWD659" s="3"/>
      <c r="AWE659" s="3"/>
      <c r="AWF659" s="3"/>
      <c r="AWG659" s="3"/>
      <c r="AWH659" s="3"/>
      <c r="AWI659" s="3"/>
      <c r="AWJ659" s="3"/>
      <c r="AWK659" s="3"/>
      <c r="AWL659" s="3"/>
      <c r="AWM659" s="3"/>
      <c r="AWN659" s="3"/>
      <c r="AWO659" s="3"/>
      <c r="AWP659" s="3"/>
      <c r="AWQ659" s="3"/>
      <c r="AWR659" s="3"/>
      <c r="AWS659" s="3"/>
      <c r="AWT659" s="3"/>
      <c r="AWU659" s="3"/>
      <c r="AWV659" s="3"/>
      <c r="AWW659" s="3"/>
      <c r="AWX659" s="3"/>
      <c r="AWY659" s="3"/>
      <c r="AWZ659" s="3"/>
      <c r="AXA659" s="3"/>
      <c r="AXB659" s="3"/>
      <c r="AXC659" s="3"/>
      <c r="AXD659" s="3"/>
      <c r="AXE659" s="3"/>
      <c r="AXF659" s="3"/>
      <c r="AXG659" s="3"/>
      <c r="AXH659" s="3"/>
      <c r="AXI659" s="3"/>
      <c r="AXJ659" s="3"/>
      <c r="AXK659" s="3"/>
      <c r="AXL659" s="3"/>
      <c r="AXM659" s="3"/>
      <c r="AXN659" s="3"/>
      <c r="AXO659" s="3"/>
      <c r="AXP659" s="3"/>
      <c r="AXQ659" s="3"/>
      <c r="AXR659" s="3"/>
      <c r="AXS659" s="3"/>
      <c r="AXT659" s="3"/>
      <c r="AXU659" s="3"/>
      <c r="AXV659" s="3"/>
      <c r="AXW659" s="3"/>
      <c r="AXX659" s="3"/>
      <c r="AXY659" s="3"/>
      <c r="AXZ659" s="3"/>
      <c r="AYA659" s="3"/>
      <c r="AYB659" s="3"/>
      <c r="AYC659" s="3"/>
      <c r="AYD659" s="3"/>
      <c r="AYE659" s="3"/>
      <c r="AYF659" s="3"/>
      <c r="AYG659" s="3"/>
      <c r="AYH659" s="3"/>
      <c r="AYI659" s="3"/>
      <c r="AYJ659" s="3"/>
      <c r="AYK659" s="3"/>
      <c r="AYL659" s="3"/>
      <c r="AYM659" s="3"/>
      <c r="AYN659" s="3"/>
      <c r="AYO659" s="3"/>
      <c r="AYP659" s="3"/>
      <c r="AYQ659" s="3"/>
      <c r="AYR659" s="3"/>
      <c r="AYS659" s="3"/>
      <c r="AYT659" s="3"/>
      <c r="AYU659" s="3"/>
      <c r="AYV659" s="3"/>
      <c r="AYW659" s="3"/>
      <c r="AYX659" s="3"/>
      <c r="AYY659" s="3"/>
      <c r="AYZ659" s="3"/>
      <c r="AZA659" s="3"/>
      <c r="AZB659" s="3"/>
      <c r="AZC659" s="3"/>
      <c r="AZD659" s="3"/>
      <c r="AZE659" s="3"/>
      <c r="AZF659" s="3"/>
      <c r="AZG659" s="3"/>
      <c r="AZH659" s="3"/>
      <c r="AZI659" s="3"/>
      <c r="AZJ659" s="3"/>
      <c r="AZK659" s="3"/>
      <c r="AZL659" s="3"/>
      <c r="AZM659" s="3"/>
      <c r="AZN659" s="3"/>
      <c r="AZO659" s="3"/>
      <c r="AZP659" s="3"/>
      <c r="AZQ659" s="3"/>
      <c r="AZR659" s="3"/>
      <c r="AZS659" s="3"/>
      <c r="AZT659" s="3"/>
      <c r="AZU659" s="3"/>
      <c r="AZV659" s="3"/>
      <c r="AZW659" s="3"/>
      <c r="AZX659" s="3"/>
      <c r="AZY659" s="3"/>
      <c r="AZZ659" s="3"/>
      <c r="BAA659" s="3"/>
      <c r="BAB659" s="3"/>
      <c r="BAC659" s="3"/>
      <c r="BAD659" s="3"/>
      <c r="BAE659" s="3"/>
      <c r="BAF659" s="3"/>
      <c r="BAG659" s="3"/>
      <c r="BAH659" s="3"/>
      <c r="BAI659" s="3"/>
      <c r="BAJ659" s="3"/>
      <c r="BAK659" s="3"/>
      <c r="BAL659" s="3"/>
      <c r="BAM659" s="3"/>
      <c r="BAN659" s="3"/>
      <c r="BAO659" s="3"/>
      <c r="BAP659" s="3"/>
      <c r="BAQ659" s="3"/>
      <c r="BAR659" s="3"/>
      <c r="BAS659" s="3"/>
      <c r="BAT659" s="3"/>
      <c r="BAU659" s="3"/>
      <c r="BAV659" s="3"/>
      <c r="BAW659" s="3"/>
      <c r="BAX659" s="3"/>
      <c r="BAY659" s="3"/>
      <c r="BAZ659" s="3"/>
      <c r="BBA659" s="3"/>
      <c r="BBB659" s="3"/>
      <c r="BBC659" s="3"/>
      <c r="BBD659" s="3"/>
      <c r="BBE659" s="3"/>
      <c r="BBF659" s="3"/>
      <c r="BBG659" s="3"/>
      <c r="BBH659" s="3"/>
      <c r="BBI659" s="3"/>
      <c r="BBJ659" s="3"/>
      <c r="BBK659" s="3"/>
      <c r="BBL659" s="3"/>
      <c r="BBM659" s="3"/>
      <c r="BBN659" s="3"/>
      <c r="BBO659" s="3"/>
      <c r="BBP659" s="3"/>
      <c r="BBQ659" s="3"/>
      <c r="BBR659" s="3"/>
      <c r="BBS659" s="3"/>
      <c r="BBT659" s="3"/>
      <c r="BBU659" s="3"/>
      <c r="BBV659" s="3"/>
      <c r="BBW659" s="3"/>
      <c r="BBX659" s="3"/>
      <c r="BBY659" s="3"/>
      <c r="BBZ659" s="3"/>
      <c r="BCA659" s="3"/>
      <c r="BCB659" s="3"/>
      <c r="BCC659" s="3"/>
      <c r="BCD659" s="3"/>
      <c r="BCE659" s="3"/>
      <c r="BCF659" s="3"/>
      <c r="BCG659" s="3"/>
      <c r="BCH659" s="3"/>
      <c r="BCI659" s="3"/>
      <c r="BCJ659" s="3"/>
      <c r="BCK659" s="3"/>
      <c r="BCL659" s="3"/>
      <c r="BCM659" s="3"/>
      <c r="BCN659" s="3"/>
      <c r="BCO659" s="3"/>
      <c r="BCP659" s="3"/>
      <c r="BCQ659" s="3"/>
      <c r="BCR659" s="3"/>
      <c r="BCS659" s="3"/>
      <c r="BCT659" s="3"/>
      <c r="BCU659" s="3"/>
      <c r="BCV659" s="3"/>
      <c r="BCW659" s="3"/>
      <c r="BCX659" s="3"/>
      <c r="BCY659" s="3"/>
      <c r="BCZ659" s="3"/>
      <c r="BDA659" s="3"/>
      <c r="BDB659" s="3"/>
      <c r="BDC659" s="3"/>
      <c r="BDD659" s="3"/>
      <c r="BDE659" s="3"/>
      <c r="BDF659" s="3"/>
      <c r="BDG659" s="3"/>
      <c r="BDH659" s="3"/>
      <c r="BDI659" s="3"/>
      <c r="BDJ659" s="3"/>
      <c r="BDK659" s="3"/>
      <c r="BDL659" s="3"/>
      <c r="BDM659" s="3"/>
      <c r="BDN659" s="3"/>
      <c r="BDO659" s="3"/>
      <c r="BDP659" s="3"/>
      <c r="BDQ659" s="3"/>
      <c r="BDR659" s="3"/>
      <c r="BDS659" s="3"/>
      <c r="BDT659" s="3"/>
      <c r="BDU659" s="3"/>
      <c r="BDV659" s="3"/>
      <c r="BDW659" s="3"/>
      <c r="BDX659" s="3"/>
      <c r="BDY659" s="3"/>
      <c r="BDZ659" s="3"/>
      <c r="BEA659" s="3"/>
      <c r="BEB659" s="3"/>
      <c r="BEC659" s="3"/>
      <c r="BED659" s="3"/>
      <c r="BEE659" s="3"/>
      <c r="BEF659" s="3"/>
      <c r="BEG659" s="3"/>
      <c r="BEH659" s="3"/>
      <c r="BEI659" s="3"/>
      <c r="BEJ659" s="3"/>
      <c r="BEK659" s="3"/>
      <c r="BEL659" s="3"/>
      <c r="BEM659" s="3"/>
      <c r="BEN659" s="3"/>
      <c r="BEO659" s="3"/>
      <c r="BEP659" s="3"/>
      <c r="BEQ659" s="3"/>
      <c r="BER659" s="3"/>
      <c r="BES659" s="3"/>
      <c r="BET659" s="3"/>
      <c r="BEU659" s="3"/>
      <c r="BEV659" s="3"/>
      <c r="BEW659" s="3"/>
      <c r="BEX659" s="3"/>
      <c r="BEY659" s="3"/>
      <c r="BEZ659" s="3"/>
      <c r="BFA659" s="3"/>
      <c r="BFB659" s="3"/>
      <c r="BFC659" s="3"/>
      <c r="BFD659" s="3"/>
      <c r="BFE659" s="3"/>
      <c r="BFF659" s="3"/>
      <c r="BFG659" s="3"/>
      <c r="BFH659" s="3"/>
      <c r="BFI659" s="3"/>
      <c r="BFJ659" s="3"/>
      <c r="BFK659" s="3"/>
      <c r="BFL659" s="3"/>
      <c r="BFM659" s="3"/>
      <c r="BFN659" s="3"/>
      <c r="BFO659" s="3"/>
      <c r="BFP659" s="3"/>
      <c r="BFQ659" s="3"/>
      <c r="BFR659" s="3"/>
      <c r="BFS659" s="3"/>
      <c r="BFT659" s="3"/>
      <c r="BFU659" s="3"/>
      <c r="BFV659" s="3"/>
      <c r="BFW659" s="3"/>
      <c r="BFX659" s="3"/>
      <c r="BFY659" s="3"/>
      <c r="BFZ659" s="3"/>
      <c r="BGA659" s="3"/>
      <c r="BGB659" s="3"/>
      <c r="BGC659" s="3"/>
      <c r="BGD659" s="3"/>
      <c r="BGE659" s="3"/>
      <c r="BGF659" s="3"/>
      <c r="BGG659" s="3"/>
      <c r="BGH659" s="3"/>
      <c r="BGI659" s="3"/>
      <c r="BGJ659" s="3"/>
      <c r="BGK659" s="3"/>
      <c r="BGL659" s="3"/>
      <c r="BGM659" s="3"/>
      <c r="BGN659" s="3"/>
      <c r="BGO659" s="3"/>
      <c r="BGP659" s="3"/>
      <c r="BGQ659" s="3"/>
      <c r="BGR659" s="3"/>
      <c r="BGS659" s="3"/>
      <c r="BGT659" s="3"/>
      <c r="BGU659" s="3"/>
      <c r="BGV659" s="3"/>
      <c r="BGW659" s="3"/>
      <c r="BGX659" s="3"/>
      <c r="BGY659" s="3"/>
      <c r="BGZ659" s="3"/>
      <c r="BHA659" s="3"/>
      <c r="BHB659" s="3"/>
      <c r="BHC659" s="3"/>
      <c r="BHD659" s="3"/>
      <c r="BHE659" s="3"/>
      <c r="BHF659" s="3"/>
      <c r="BHG659" s="3"/>
      <c r="BHH659" s="3"/>
      <c r="BHI659" s="3"/>
      <c r="BHJ659" s="3"/>
      <c r="BHK659" s="3"/>
      <c r="BHL659" s="3"/>
      <c r="BHM659" s="3"/>
      <c r="BHN659" s="3"/>
      <c r="BHO659" s="3"/>
      <c r="BHP659" s="3"/>
      <c r="BHQ659" s="3"/>
      <c r="BHR659" s="3"/>
      <c r="BHS659" s="3"/>
      <c r="BHT659" s="3"/>
      <c r="BHU659" s="3"/>
      <c r="BHV659" s="3"/>
      <c r="BHW659" s="3"/>
      <c r="BHX659" s="3"/>
      <c r="BHY659" s="3"/>
      <c r="BHZ659" s="3"/>
      <c r="BIA659" s="3"/>
      <c r="BIB659" s="3"/>
      <c r="BIC659" s="3"/>
      <c r="BID659" s="3"/>
      <c r="BIE659" s="3"/>
      <c r="BIF659" s="3"/>
      <c r="BIG659" s="3"/>
      <c r="BIH659" s="3"/>
      <c r="BII659" s="3"/>
      <c r="BIJ659" s="3"/>
      <c r="BIK659" s="3"/>
      <c r="BIL659" s="3"/>
      <c r="BIM659" s="3"/>
      <c r="BIN659" s="3"/>
      <c r="BIO659" s="3"/>
      <c r="BIP659" s="3"/>
      <c r="BIQ659" s="3"/>
      <c r="BIR659" s="3"/>
      <c r="BIS659" s="3"/>
      <c r="BIT659" s="3"/>
      <c r="BIU659" s="3"/>
      <c r="BIV659" s="3"/>
      <c r="BIW659" s="3"/>
      <c r="BIX659" s="3"/>
      <c r="BIY659" s="3"/>
      <c r="BIZ659" s="3"/>
      <c r="BJA659" s="3"/>
      <c r="BJB659" s="3"/>
      <c r="BJC659" s="3"/>
      <c r="BJD659" s="3"/>
      <c r="BJE659" s="3"/>
      <c r="BJF659" s="3"/>
      <c r="BJG659" s="3"/>
      <c r="BJH659" s="3"/>
      <c r="BJI659" s="3"/>
      <c r="BJJ659" s="3"/>
      <c r="BJK659" s="3"/>
      <c r="BJL659" s="3"/>
      <c r="BJM659" s="3"/>
      <c r="BJN659" s="3"/>
      <c r="BJO659" s="3"/>
      <c r="BJP659" s="3"/>
      <c r="BJQ659" s="3"/>
      <c r="BJR659" s="3"/>
      <c r="BJS659" s="3"/>
      <c r="BJT659" s="3"/>
      <c r="BJU659" s="3"/>
      <c r="BJV659" s="3"/>
      <c r="BJW659" s="3"/>
      <c r="BJX659" s="3"/>
      <c r="BJY659" s="3"/>
      <c r="BJZ659" s="3"/>
      <c r="BKA659" s="3"/>
      <c r="BKB659" s="3"/>
      <c r="BKC659" s="3"/>
      <c r="BKD659" s="3"/>
      <c r="BKE659" s="3"/>
      <c r="BKF659" s="3"/>
      <c r="BKG659" s="3"/>
      <c r="BKH659" s="3"/>
      <c r="BKI659" s="3"/>
      <c r="BKJ659" s="3"/>
      <c r="BKK659" s="3"/>
      <c r="BKL659" s="3"/>
      <c r="BKM659" s="3"/>
      <c r="BKN659" s="3"/>
      <c r="BKO659" s="3"/>
      <c r="BKP659" s="3"/>
      <c r="BKQ659" s="3"/>
      <c r="BKR659" s="3"/>
      <c r="BKS659" s="3"/>
      <c r="BKT659" s="3"/>
      <c r="BKU659" s="3"/>
      <c r="BKV659" s="3"/>
      <c r="BKW659" s="3"/>
      <c r="BKX659" s="3"/>
      <c r="BKY659" s="3"/>
      <c r="BKZ659" s="3"/>
      <c r="BLA659" s="3"/>
      <c r="BLB659" s="3"/>
      <c r="BLC659" s="3"/>
      <c r="BLD659" s="3"/>
      <c r="BLE659" s="3"/>
      <c r="BLF659" s="3"/>
      <c r="BLG659" s="3"/>
      <c r="BLH659" s="3"/>
      <c r="BLI659" s="3"/>
      <c r="BLJ659" s="3"/>
      <c r="BLK659" s="3"/>
      <c r="BLL659" s="3"/>
      <c r="BLM659" s="3"/>
      <c r="BLN659" s="3"/>
      <c r="BLO659" s="3"/>
      <c r="BLP659" s="3"/>
      <c r="BLQ659" s="3"/>
      <c r="BLR659" s="3"/>
      <c r="BLS659" s="3"/>
      <c r="BLT659" s="3"/>
      <c r="BLU659" s="3"/>
      <c r="BLV659" s="3"/>
      <c r="BLW659" s="3"/>
      <c r="BLX659" s="3"/>
      <c r="BLY659" s="3"/>
      <c r="BLZ659" s="3"/>
      <c r="BMA659" s="3"/>
      <c r="BMB659" s="3"/>
      <c r="BMC659" s="3"/>
      <c r="BMD659" s="3"/>
      <c r="BME659" s="3"/>
      <c r="BMF659" s="3"/>
      <c r="BMG659" s="3"/>
      <c r="BMH659" s="3"/>
      <c r="BMI659" s="3"/>
      <c r="BMJ659" s="3"/>
      <c r="BMK659" s="3"/>
      <c r="BML659" s="3"/>
      <c r="BMM659" s="3"/>
      <c r="BMN659" s="3"/>
      <c r="BMO659" s="3"/>
      <c r="BMP659" s="3"/>
      <c r="BMQ659" s="3"/>
      <c r="BMR659" s="3"/>
      <c r="BMS659" s="3"/>
      <c r="BMT659" s="3"/>
      <c r="BMU659" s="3"/>
      <c r="BMV659" s="3"/>
      <c r="BMW659" s="3"/>
      <c r="BMX659" s="3"/>
      <c r="BMY659" s="3"/>
      <c r="BMZ659" s="3"/>
      <c r="BNA659" s="3"/>
      <c r="BNB659" s="3"/>
      <c r="BNC659" s="3"/>
      <c r="BND659" s="3"/>
      <c r="BNE659" s="3"/>
      <c r="BNF659" s="3"/>
      <c r="BNG659" s="3"/>
      <c r="BNH659" s="3"/>
      <c r="BNI659" s="3"/>
      <c r="BNJ659" s="3"/>
      <c r="BNK659" s="3"/>
      <c r="BNL659" s="3"/>
      <c r="BNM659" s="3"/>
      <c r="BNN659" s="3"/>
      <c r="BNO659" s="3"/>
      <c r="BNP659" s="3"/>
      <c r="BNQ659" s="3"/>
      <c r="BNR659" s="3"/>
      <c r="BNS659" s="3"/>
      <c r="BNT659" s="3"/>
      <c r="BNU659" s="3"/>
      <c r="BNV659" s="3"/>
      <c r="BNW659" s="3"/>
      <c r="BNX659" s="3"/>
      <c r="BNY659" s="3"/>
      <c r="BNZ659" s="3"/>
      <c r="BOA659" s="3"/>
      <c r="BOB659" s="3"/>
      <c r="BOC659" s="3"/>
      <c r="BOD659" s="3"/>
      <c r="BOE659" s="3"/>
      <c r="BOF659" s="3"/>
      <c r="BOG659" s="3"/>
      <c r="BOH659" s="3"/>
      <c r="BOI659" s="3"/>
      <c r="BOJ659" s="3"/>
      <c r="BOK659" s="3"/>
      <c r="BOL659" s="3"/>
      <c r="BOM659" s="3"/>
      <c r="BON659" s="3"/>
      <c r="BOO659" s="3"/>
      <c r="BOP659" s="3"/>
      <c r="BOQ659" s="3"/>
      <c r="BOR659" s="3"/>
      <c r="BOS659" s="3"/>
      <c r="BOT659" s="3"/>
      <c r="BOU659" s="3"/>
      <c r="BOV659" s="3"/>
      <c r="BOW659" s="3"/>
      <c r="BOX659" s="3"/>
      <c r="BOY659" s="3"/>
      <c r="BOZ659" s="3"/>
      <c r="BPA659" s="3"/>
      <c r="BPB659" s="3"/>
      <c r="BPC659" s="3"/>
      <c r="BPD659" s="3"/>
      <c r="BPE659" s="3"/>
      <c r="BPF659" s="3"/>
      <c r="BPG659" s="3"/>
      <c r="BPH659" s="3"/>
      <c r="BPI659" s="3"/>
      <c r="BPJ659" s="3"/>
      <c r="BPK659" s="3"/>
      <c r="BPL659" s="3"/>
      <c r="BPM659" s="3"/>
      <c r="BPN659" s="3"/>
      <c r="BPO659" s="3"/>
      <c r="BPP659" s="3"/>
      <c r="BPQ659" s="3"/>
      <c r="BPR659" s="3"/>
      <c r="BPS659" s="3"/>
      <c r="BPT659" s="3"/>
      <c r="BPU659" s="3"/>
      <c r="BPV659" s="3"/>
      <c r="BPW659" s="3"/>
      <c r="BPX659" s="3"/>
      <c r="BPY659" s="3"/>
      <c r="BPZ659" s="3"/>
      <c r="BQA659" s="3"/>
      <c r="BQB659" s="3"/>
      <c r="BQC659" s="3"/>
      <c r="BQD659" s="3"/>
      <c r="BQE659" s="3"/>
      <c r="BQF659" s="3"/>
      <c r="BQG659" s="3"/>
      <c r="BQH659" s="3"/>
      <c r="BQI659" s="3"/>
      <c r="BQJ659" s="3"/>
      <c r="BQK659" s="3"/>
      <c r="BQL659" s="3"/>
      <c r="BQM659" s="3"/>
      <c r="BQN659" s="3"/>
      <c r="BQO659" s="3"/>
      <c r="BQP659" s="3"/>
      <c r="BQQ659" s="3"/>
      <c r="BQR659" s="3"/>
      <c r="BQS659" s="3"/>
      <c r="BQT659" s="3"/>
      <c r="BQU659" s="3"/>
      <c r="BQV659" s="3"/>
      <c r="BQW659" s="3"/>
      <c r="BQX659" s="3"/>
      <c r="BQY659" s="3"/>
      <c r="BQZ659" s="3"/>
      <c r="BRA659" s="3"/>
      <c r="BRB659" s="3"/>
      <c r="BRC659" s="3"/>
      <c r="BRD659" s="3"/>
      <c r="BRE659" s="3"/>
      <c r="BRF659" s="3"/>
      <c r="BRG659" s="3"/>
      <c r="BRH659" s="3"/>
      <c r="BRI659" s="3"/>
      <c r="BRJ659" s="3"/>
      <c r="BRK659" s="3"/>
      <c r="BRL659" s="3"/>
      <c r="BRM659" s="3"/>
      <c r="BRN659" s="3"/>
      <c r="BRO659" s="3"/>
      <c r="BRP659" s="3"/>
      <c r="BRQ659" s="3"/>
      <c r="BRR659" s="3"/>
      <c r="BRS659" s="3"/>
      <c r="BRT659" s="3"/>
      <c r="BRU659" s="3"/>
      <c r="BRV659" s="3"/>
      <c r="BRW659" s="3"/>
      <c r="BRX659" s="3"/>
      <c r="BRY659" s="3"/>
      <c r="BRZ659" s="3"/>
      <c r="BSA659" s="3"/>
      <c r="BSB659" s="3"/>
      <c r="BSC659" s="3"/>
      <c r="BSD659" s="3"/>
      <c r="BSE659" s="3"/>
      <c r="BSF659" s="3"/>
      <c r="BSG659" s="3"/>
      <c r="BSH659" s="3"/>
      <c r="BSI659" s="3"/>
      <c r="BSJ659" s="3"/>
      <c r="BSK659" s="3"/>
      <c r="BSL659" s="3"/>
      <c r="BSM659" s="3"/>
      <c r="BSN659" s="3"/>
      <c r="BSO659" s="3"/>
      <c r="BSP659" s="3"/>
      <c r="BSQ659" s="3"/>
      <c r="BSR659" s="3"/>
      <c r="BSS659" s="3"/>
      <c r="BST659" s="3"/>
      <c r="BSU659" s="3"/>
      <c r="BSV659" s="3"/>
      <c r="BSW659" s="3"/>
      <c r="BSX659" s="3"/>
      <c r="BSY659" s="3"/>
      <c r="BSZ659" s="3"/>
      <c r="BTA659" s="3"/>
      <c r="BTB659" s="3"/>
      <c r="BTC659" s="3"/>
      <c r="BTD659" s="3"/>
      <c r="BTE659" s="3"/>
      <c r="BTF659" s="3"/>
      <c r="BTG659" s="3"/>
      <c r="BTH659" s="3"/>
      <c r="BTI659" s="3"/>
      <c r="BTJ659" s="3"/>
      <c r="BTK659" s="3"/>
      <c r="BTL659" s="3"/>
      <c r="BTM659" s="3"/>
      <c r="BTN659" s="3"/>
      <c r="BTO659" s="3"/>
      <c r="BTP659" s="3"/>
      <c r="BTQ659" s="3"/>
      <c r="BTR659" s="3"/>
      <c r="BTS659" s="3"/>
      <c r="BTT659" s="3"/>
      <c r="BTU659" s="3"/>
      <c r="BTV659" s="3"/>
      <c r="BTW659" s="3"/>
      <c r="BTX659" s="3"/>
      <c r="BTY659" s="3"/>
      <c r="BTZ659" s="3"/>
      <c r="BUA659" s="3"/>
      <c r="BUB659" s="3"/>
      <c r="BUC659" s="3"/>
      <c r="BUD659" s="3"/>
      <c r="BUE659" s="3"/>
      <c r="BUF659" s="3"/>
      <c r="BUG659" s="3"/>
      <c r="BUH659" s="3"/>
      <c r="BUI659" s="3"/>
      <c r="BUJ659" s="3"/>
      <c r="BUK659" s="3"/>
      <c r="BUL659" s="3"/>
      <c r="BUM659" s="3"/>
      <c r="BUN659" s="3"/>
      <c r="BUO659" s="3"/>
      <c r="BUP659" s="3"/>
      <c r="BUQ659" s="3"/>
      <c r="BUR659" s="3"/>
      <c r="BUS659" s="3"/>
      <c r="BUT659" s="3"/>
      <c r="BUU659" s="3"/>
      <c r="BUV659" s="3"/>
      <c r="BUW659" s="3"/>
      <c r="BUX659" s="3"/>
      <c r="BUY659" s="3"/>
      <c r="BUZ659" s="3"/>
      <c r="BVA659" s="3"/>
      <c r="BVB659" s="3"/>
      <c r="BVC659" s="3"/>
      <c r="BVD659" s="3"/>
      <c r="BVE659" s="3"/>
      <c r="BVF659" s="3"/>
      <c r="BVG659" s="3"/>
      <c r="BVH659" s="3"/>
      <c r="BVI659" s="3"/>
      <c r="BVJ659" s="3"/>
      <c r="BVK659" s="3"/>
      <c r="BVL659" s="3"/>
      <c r="BVM659" s="3"/>
      <c r="BVN659" s="3"/>
      <c r="BVO659" s="3"/>
      <c r="BVP659" s="3"/>
      <c r="BVQ659" s="3"/>
      <c r="BVR659" s="3"/>
      <c r="BVS659" s="3"/>
      <c r="BVT659" s="3"/>
      <c r="BVU659" s="3"/>
      <c r="BVV659" s="3"/>
      <c r="BVW659" s="3"/>
      <c r="BVX659" s="3"/>
      <c r="BVY659" s="3"/>
      <c r="BVZ659" s="3"/>
      <c r="BWA659" s="3"/>
      <c r="BWB659" s="3"/>
      <c r="BWC659" s="3"/>
      <c r="BWD659" s="3"/>
      <c r="BWE659" s="3"/>
      <c r="BWF659" s="3"/>
      <c r="BWG659" s="3"/>
      <c r="BWH659" s="3"/>
      <c r="BWI659" s="3"/>
      <c r="BWJ659" s="3"/>
      <c r="BWK659" s="3"/>
      <c r="BWL659" s="3"/>
      <c r="BWM659" s="3"/>
      <c r="BWN659" s="3"/>
      <c r="BWO659" s="3"/>
      <c r="BWP659" s="3"/>
      <c r="BWQ659" s="3"/>
      <c r="BWR659" s="3"/>
      <c r="BWS659" s="3"/>
      <c r="BWT659" s="3"/>
      <c r="BWU659" s="3"/>
      <c r="BWV659" s="3"/>
      <c r="BWW659" s="3"/>
      <c r="BWX659" s="3"/>
      <c r="BWY659" s="3"/>
      <c r="BWZ659" s="3"/>
      <c r="BXA659" s="3"/>
      <c r="BXB659" s="3"/>
      <c r="BXC659" s="3"/>
      <c r="BXD659" s="3"/>
      <c r="BXE659" s="3"/>
      <c r="BXF659" s="3"/>
      <c r="BXG659" s="3"/>
      <c r="BXH659" s="3"/>
      <c r="BXI659" s="3"/>
      <c r="BXJ659" s="3"/>
      <c r="BXK659" s="3"/>
      <c r="BXL659" s="3"/>
      <c r="BXM659" s="3"/>
      <c r="BXN659" s="3"/>
      <c r="BXO659" s="3"/>
      <c r="BXP659" s="3"/>
      <c r="BXQ659" s="3"/>
      <c r="BXR659" s="3"/>
      <c r="BXS659" s="3"/>
      <c r="BXT659" s="3"/>
      <c r="BXU659" s="3"/>
      <c r="BXV659" s="3"/>
      <c r="BXW659" s="3"/>
      <c r="BXX659" s="3"/>
      <c r="BXY659" s="3"/>
      <c r="BXZ659" s="3"/>
      <c r="BYA659" s="3"/>
      <c r="BYB659" s="3"/>
      <c r="BYC659" s="3"/>
      <c r="BYD659" s="3"/>
      <c r="BYE659" s="3"/>
      <c r="BYF659" s="3"/>
      <c r="BYG659" s="3"/>
      <c r="BYH659" s="3"/>
      <c r="BYI659" s="3"/>
      <c r="BYJ659" s="3"/>
      <c r="BYK659" s="3"/>
      <c r="BYL659" s="3"/>
      <c r="BYM659" s="3"/>
      <c r="BYN659" s="3"/>
      <c r="BYO659" s="3"/>
      <c r="BYP659" s="3"/>
      <c r="BYQ659" s="3"/>
      <c r="BYR659" s="3"/>
      <c r="BYS659" s="3"/>
      <c r="BYT659" s="3"/>
      <c r="BYU659" s="3"/>
      <c r="BYV659" s="3"/>
      <c r="BYW659" s="3"/>
      <c r="BYX659" s="3"/>
      <c r="BYY659" s="3"/>
      <c r="BYZ659" s="3"/>
      <c r="BZA659" s="3"/>
      <c r="BZB659" s="3"/>
      <c r="BZC659" s="3"/>
      <c r="BZD659" s="3"/>
      <c r="BZE659" s="3"/>
      <c r="BZF659" s="3"/>
      <c r="BZG659" s="3"/>
      <c r="BZH659" s="3"/>
      <c r="BZI659" s="3"/>
      <c r="BZJ659" s="3"/>
      <c r="BZK659" s="3"/>
      <c r="BZL659" s="3"/>
      <c r="BZM659" s="3"/>
      <c r="BZN659" s="3"/>
      <c r="BZO659" s="3"/>
      <c r="BZP659" s="3"/>
      <c r="BZQ659" s="3"/>
      <c r="BZR659" s="3"/>
      <c r="BZS659" s="3"/>
      <c r="BZT659" s="3"/>
      <c r="BZU659" s="3"/>
      <c r="BZV659" s="3"/>
      <c r="BZW659" s="3"/>
      <c r="BZX659" s="3"/>
      <c r="BZY659" s="3"/>
      <c r="BZZ659" s="3"/>
      <c r="CAA659" s="3"/>
      <c r="CAB659" s="3"/>
      <c r="CAC659" s="3"/>
      <c r="CAD659" s="3"/>
      <c r="CAE659" s="3"/>
      <c r="CAF659" s="3"/>
      <c r="CAG659" s="3"/>
      <c r="CAH659" s="3"/>
      <c r="CAI659" s="3"/>
      <c r="CAJ659" s="3"/>
      <c r="CAK659" s="3"/>
      <c r="CAL659" s="3"/>
      <c r="CAM659" s="3"/>
      <c r="CAN659" s="3"/>
      <c r="CAO659" s="3"/>
      <c r="CAP659" s="3"/>
      <c r="CAQ659" s="3"/>
      <c r="CAR659" s="3"/>
      <c r="CAS659" s="3"/>
      <c r="CAT659" s="3"/>
      <c r="CAU659" s="3"/>
      <c r="CAV659" s="3"/>
      <c r="CAW659" s="3"/>
      <c r="CAX659" s="3"/>
      <c r="CAY659" s="3"/>
      <c r="CAZ659" s="3"/>
      <c r="CBA659" s="3"/>
      <c r="CBB659" s="3"/>
      <c r="CBC659" s="3"/>
      <c r="CBD659" s="3"/>
      <c r="CBE659" s="3"/>
      <c r="CBF659" s="3"/>
      <c r="CBG659" s="3"/>
      <c r="CBH659" s="3"/>
      <c r="CBI659" s="3"/>
      <c r="CBJ659" s="3"/>
      <c r="CBK659" s="3"/>
      <c r="CBL659" s="3"/>
      <c r="CBM659" s="3"/>
      <c r="CBN659" s="3"/>
      <c r="CBO659" s="3"/>
      <c r="CBP659" s="3"/>
      <c r="CBQ659" s="3"/>
      <c r="CBR659" s="3"/>
      <c r="CBS659" s="3"/>
      <c r="CBT659" s="3"/>
      <c r="CBU659" s="3"/>
      <c r="CBV659" s="3"/>
      <c r="CBW659" s="3"/>
      <c r="CBX659" s="3"/>
      <c r="CBY659" s="3"/>
      <c r="CBZ659" s="3"/>
      <c r="CCA659" s="3"/>
      <c r="CCB659" s="3"/>
      <c r="CCC659" s="3"/>
      <c r="CCD659" s="3"/>
      <c r="CCE659" s="3"/>
      <c r="CCF659" s="3"/>
      <c r="CCG659" s="3"/>
      <c r="CCH659" s="3"/>
      <c r="CCI659" s="3"/>
      <c r="CCJ659" s="3"/>
      <c r="CCK659" s="3"/>
      <c r="CCL659" s="3"/>
      <c r="CCM659" s="3"/>
      <c r="CCN659" s="3"/>
      <c r="CCO659" s="3"/>
      <c r="CCP659" s="3"/>
      <c r="CCQ659" s="3"/>
      <c r="CCR659" s="3"/>
      <c r="CCS659" s="3"/>
      <c r="CCT659" s="3"/>
      <c r="CCU659" s="3"/>
      <c r="CCV659" s="3"/>
      <c r="CCW659" s="3"/>
      <c r="CCX659" s="3"/>
      <c r="CCY659" s="3"/>
      <c r="CCZ659" s="3"/>
      <c r="CDA659" s="3"/>
      <c r="CDB659" s="3"/>
      <c r="CDC659" s="3"/>
      <c r="CDD659" s="3"/>
      <c r="CDE659" s="3"/>
      <c r="CDF659" s="3"/>
      <c r="CDG659" s="3"/>
      <c r="CDH659" s="3"/>
      <c r="CDI659" s="3"/>
      <c r="CDJ659" s="3"/>
      <c r="CDK659" s="3"/>
      <c r="CDL659" s="3"/>
      <c r="CDM659" s="3"/>
      <c r="CDN659" s="3"/>
      <c r="CDO659" s="3"/>
      <c r="CDP659" s="3"/>
      <c r="CDQ659" s="3"/>
      <c r="CDR659" s="3"/>
      <c r="CDS659" s="3"/>
      <c r="CDT659" s="3"/>
      <c r="CDU659" s="3"/>
      <c r="CDV659" s="3"/>
      <c r="CDW659" s="3"/>
      <c r="CDX659" s="3"/>
      <c r="CDY659" s="3"/>
      <c r="CDZ659" s="3"/>
      <c r="CEA659" s="3"/>
      <c r="CEB659" s="3"/>
      <c r="CEC659" s="3"/>
      <c r="CED659" s="3"/>
      <c r="CEE659" s="3"/>
      <c r="CEF659" s="3"/>
      <c r="CEG659" s="3"/>
      <c r="CEH659" s="3"/>
      <c r="CEI659" s="3"/>
      <c r="CEJ659" s="3"/>
      <c r="CEK659" s="3"/>
      <c r="CEL659" s="3"/>
      <c r="CEM659" s="3"/>
      <c r="CEN659" s="3"/>
      <c r="CEO659" s="3"/>
      <c r="CEP659" s="3"/>
      <c r="CEQ659" s="3"/>
      <c r="CER659" s="3"/>
      <c r="CES659" s="3"/>
      <c r="CET659" s="3"/>
      <c r="CEU659" s="3"/>
      <c r="CEV659" s="3"/>
      <c r="CEW659" s="3"/>
      <c r="CEX659" s="3"/>
      <c r="CEY659" s="3"/>
      <c r="CEZ659" s="3"/>
      <c r="CFA659" s="3"/>
      <c r="CFB659" s="3"/>
      <c r="CFC659" s="3"/>
      <c r="CFD659" s="3"/>
      <c r="CFE659" s="3"/>
      <c r="CFF659" s="3"/>
      <c r="CFG659" s="3"/>
      <c r="CFH659" s="3"/>
      <c r="CFI659" s="3"/>
      <c r="CFJ659" s="3"/>
      <c r="CFK659" s="3"/>
      <c r="CFL659" s="3"/>
      <c r="CFM659" s="3"/>
      <c r="CFN659" s="3"/>
      <c r="CFO659" s="3"/>
      <c r="CFP659" s="3"/>
      <c r="CFQ659" s="3"/>
      <c r="CFR659" s="3"/>
      <c r="CFS659" s="3"/>
      <c r="CFT659" s="3"/>
      <c r="CFU659" s="3"/>
      <c r="CFV659" s="3"/>
      <c r="CFW659" s="3"/>
      <c r="CFX659" s="3"/>
      <c r="CFY659" s="3"/>
      <c r="CFZ659" s="3"/>
      <c r="CGA659" s="3"/>
      <c r="CGB659" s="3"/>
      <c r="CGC659" s="3"/>
      <c r="CGD659" s="3"/>
      <c r="CGE659" s="3"/>
      <c r="CGF659" s="3"/>
      <c r="CGG659" s="3"/>
      <c r="CGH659" s="3"/>
      <c r="CGI659" s="3"/>
      <c r="CGJ659" s="3"/>
      <c r="CGK659" s="3"/>
      <c r="CGL659" s="3"/>
      <c r="CGM659" s="3"/>
      <c r="CGN659" s="3"/>
      <c r="CGO659" s="3"/>
      <c r="CGP659" s="3"/>
      <c r="CGQ659" s="3"/>
      <c r="CGR659" s="3"/>
      <c r="CGS659" s="3"/>
      <c r="CGT659" s="3"/>
      <c r="CGU659" s="3"/>
      <c r="CGV659" s="3"/>
      <c r="CGW659" s="3"/>
      <c r="CGX659" s="3"/>
      <c r="CGY659" s="3"/>
      <c r="CGZ659" s="3"/>
      <c r="CHA659" s="3"/>
      <c r="CHB659" s="3"/>
      <c r="CHC659" s="3"/>
      <c r="CHD659" s="3"/>
      <c r="CHE659" s="3"/>
      <c r="CHF659" s="3"/>
      <c r="CHG659" s="3"/>
      <c r="CHH659" s="3"/>
      <c r="CHI659" s="3"/>
      <c r="CHJ659" s="3"/>
      <c r="CHK659" s="3"/>
      <c r="CHL659" s="3"/>
      <c r="CHM659" s="3"/>
      <c r="CHN659" s="3"/>
      <c r="CHO659" s="3"/>
      <c r="CHP659" s="3"/>
      <c r="CHQ659" s="3"/>
      <c r="CHR659" s="3"/>
      <c r="CHS659" s="3"/>
      <c r="CHT659" s="3"/>
      <c r="CHU659" s="3"/>
      <c r="CHV659" s="3"/>
      <c r="CHW659" s="3"/>
      <c r="CHX659" s="3"/>
      <c r="CHY659" s="3"/>
      <c r="CHZ659" s="3"/>
      <c r="CIA659" s="3"/>
      <c r="CIB659" s="3"/>
      <c r="CIC659" s="3"/>
      <c r="CID659" s="3"/>
      <c r="CIE659" s="3"/>
      <c r="CIF659" s="3"/>
      <c r="CIG659" s="3"/>
      <c r="CIH659" s="3"/>
      <c r="CII659" s="3"/>
      <c r="CIJ659" s="3"/>
      <c r="CIK659" s="3"/>
      <c r="CIL659" s="3"/>
      <c r="CIM659" s="3"/>
      <c r="CIN659" s="3"/>
      <c r="CIO659" s="3"/>
      <c r="CIP659" s="3"/>
      <c r="CIQ659" s="3"/>
      <c r="CIR659" s="3"/>
      <c r="CIS659" s="3"/>
      <c r="CIT659" s="3"/>
      <c r="CIU659" s="3"/>
      <c r="CIV659" s="3"/>
      <c r="CIW659" s="3"/>
      <c r="CIX659" s="3"/>
      <c r="CIY659" s="3"/>
      <c r="CIZ659" s="3"/>
      <c r="CJA659" s="3"/>
      <c r="CJB659" s="3"/>
      <c r="CJC659" s="3"/>
      <c r="CJD659" s="3"/>
      <c r="CJE659" s="3"/>
      <c r="CJF659" s="3"/>
      <c r="CJG659" s="3"/>
      <c r="CJH659" s="3"/>
      <c r="CJI659" s="3"/>
      <c r="CJJ659" s="3"/>
      <c r="CJK659" s="3"/>
      <c r="CJL659" s="3"/>
      <c r="CJM659" s="3"/>
      <c r="CJN659" s="3"/>
      <c r="CJO659" s="3"/>
      <c r="CJP659" s="3"/>
      <c r="CJQ659" s="3"/>
      <c r="CJR659" s="3"/>
      <c r="CJS659" s="3"/>
      <c r="CJT659" s="3"/>
      <c r="CJU659" s="3"/>
      <c r="CJV659" s="3"/>
      <c r="CJW659" s="3"/>
      <c r="CJX659" s="3"/>
      <c r="CJY659" s="3"/>
      <c r="CJZ659" s="3"/>
      <c r="CKA659" s="3"/>
      <c r="CKB659" s="3"/>
      <c r="CKC659" s="3"/>
      <c r="CKD659" s="3"/>
      <c r="CKE659" s="3"/>
      <c r="CKF659" s="3"/>
      <c r="CKG659" s="3"/>
      <c r="CKH659" s="3"/>
      <c r="CKI659" s="3"/>
      <c r="CKJ659" s="3"/>
      <c r="CKK659" s="3"/>
      <c r="CKL659" s="3"/>
      <c r="CKM659" s="3"/>
      <c r="CKN659" s="3"/>
      <c r="CKO659" s="3"/>
      <c r="CKP659" s="3"/>
      <c r="CKQ659" s="3"/>
      <c r="CKR659" s="3"/>
      <c r="CKS659" s="3"/>
      <c r="CKT659" s="3"/>
      <c r="CKU659" s="3"/>
      <c r="CKV659" s="3"/>
      <c r="CKW659" s="3"/>
      <c r="CKX659" s="3"/>
      <c r="CKY659" s="3"/>
      <c r="CKZ659" s="3"/>
      <c r="CLA659" s="3"/>
      <c r="CLB659" s="3"/>
      <c r="CLC659" s="3"/>
      <c r="CLD659" s="3"/>
      <c r="CLE659" s="3"/>
      <c r="CLF659" s="3"/>
      <c r="CLG659" s="3"/>
      <c r="CLH659" s="3"/>
      <c r="CLI659" s="3"/>
      <c r="CLJ659" s="3"/>
      <c r="CLK659" s="3"/>
      <c r="CLL659" s="3"/>
      <c r="CLM659" s="3"/>
      <c r="CLN659" s="3"/>
      <c r="CLO659" s="3"/>
      <c r="CLP659" s="3"/>
      <c r="CLQ659" s="3"/>
      <c r="CLR659" s="3"/>
      <c r="CLS659" s="3"/>
      <c r="CLT659" s="3"/>
      <c r="CLU659" s="3"/>
      <c r="CLV659" s="3"/>
      <c r="CLW659" s="3"/>
      <c r="CLX659" s="3"/>
      <c r="CLY659" s="3"/>
      <c r="CLZ659" s="3"/>
      <c r="CMA659" s="3"/>
      <c r="CMB659" s="3"/>
      <c r="CMC659" s="3"/>
      <c r="CMD659" s="3"/>
      <c r="CME659" s="3"/>
      <c r="CMF659" s="3"/>
      <c r="CMG659" s="3"/>
      <c r="CMH659" s="3"/>
      <c r="CMI659" s="3"/>
      <c r="CMJ659" s="3"/>
      <c r="CMK659" s="3"/>
      <c r="CML659" s="3"/>
      <c r="CMM659" s="3"/>
      <c r="CMN659" s="3"/>
      <c r="CMO659" s="3"/>
      <c r="CMP659" s="3"/>
      <c r="CMQ659" s="3"/>
      <c r="CMR659" s="3"/>
      <c r="CMS659" s="3"/>
      <c r="CMT659" s="3"/>
      <c r="CMU659" s="3"/>
      <c r="CMV659" s="3"/>
      <c r="CMW659" s="3"/>
      <c r="CMX659" s="3"/>
      <c r="CMY659" s="3"/>
      <c r="CMZ659" s="3"/>
      <c r="CNA659" s="3"/>
      <c r="CNB659" s="3"/>
      <c r="CNC659" s="3"/>
      <c r="CND659" s="3"/>
      <c r="CNE659" s="3"/>
      <c r="CNF659" s="3"/>
      <c r="CNG659" s="3"/>
      <c r="CNH659" s="3"/>
      <c r="CNI659" s="3"/>
      <c r="CNJ659" s="3"/>
      <c r="CNK659" s="3"/>
      <c r="CNL659" s="3"/>
      <c r="CNM659" s="3"/>
      <c r="CNN659" s="3"/>
      <c r="CNO659" s="3"/>
      <c r="CNP659" s="3"/>
      <c r="CNQ659" s="3"/>
      <c r="CNR659" s="3"/>
      <c r="CNS659" s="3"/>
      <c r="CNT659" s="3"/>
      <c r="CNU659" s="3"/>
      <c r="CNV659" s="3"/>
      <c r="CNW659" s="3"/>
      <c r="CNX659" s="3"/>
      <c r="CNY659" s="3"/>
      <c r="CNZ659" s="3"/>
      <c r="COA659" s="3"/>
      <c r="COB659" s="3"/>
      <c r="COC659" s="3"/>
      <c r="COD659" s="3"/>
      <c r="COE659" s="3"/>
      <c r="COF659" s="3"/>
      <c r="COG659" s="3"/>
      <c r="COH659" s="3"/>
      <c r="COI659" s="3"/>
      <c r="COJ659" s="3"/>
      <c r="COK659" s="3"/>
      <c r="COL659" s="3"/>
      <c r="COM659" s="3"/>
      <c r="CON659" s="3"/>
      <c r="COO659" s="3"/>
      <c r="COP659" s="3"/>
      <c r="COQ659" s="3"/>
      <c r="COR659" s="3"/>
      <c r="COS659" s="3"/>
      <c r="COT659" s="3"/>
      <c r="COU659" s="3"/>
      <c r="COV659" s="3"/>
      <c r="COW659" s="3"/>
      <c r="COX659" s="3"/>
      <c r="COY659" s="3"/>
      <c r="COZ659" s="3"/>
      <c r="CPA659" s="3"/>
      <c r="CPB659" s="3"/>
      <c r="CPC659" s="3"/>
      <c r="CPD659" s="3"/>
      <c r="CPE659" s="3"/>
      <c r="CPF659" s="3"/>
      <c r="CPG659" s="3"/>
      <c r="CPH659" s="3"/>
      <c r="CPI659" s="3"/>
      <c r="CPJ659" s="3"/>
      <c r="CPK659" s="3"/>
      <c r="CPL659" s="3"/>
      <c r="CPM659" s="3"/>
      <c r="CPN659" s="3"/>
      <c r="CPO659" s="3"/>
      <c r="CPP659" s="3"/>
      <c r="CPQ659" s="3"/>
      <c r="CPR659" s="3"/>
      <c r="CPS659" s="3"/>
      <c r="CPT659" s="3"/>
      <c r="CPU659" s="3"/>
      <c r="CPV659" s="3"/>
      <c r="CPW659" s="3"/>
      <c r="CPX659" s="3"/>
      <c r="CPY659" s="3"/>
      <c r="CPZ659" s="3"/>
      <c r="CQA659" s="3"/>
      <c r="CQB659" s="3"/>
      <c r="CQC659" s="3"/>
      <c r="CQD659" s="3"/>
      <c r="CQE659" s="3"/>
      <c r="CQF659" s="3"/>
      <c r="CQG659" s="3"/>
      <c r="CQH659" s="3"/>
      <c r="CQI659" s="3"/>
      <c r="CQJ659" s="3"/>
      <c r="CQK659" s="3"/>
      <c r="CQL659" s="3"/>
      <c r="CQM659" s="3"/>
      <c r="CQN659" s="3"/>
      <c r="CQO659" s="3"/>
      <c r="CQP659" s="3"/>
      <c r="CQQ659" s="3"/>
      <c r="CQR659" s="3"/>
      <c r="CQS659" s="3"/>
      <c r="CQT659" s="3"/>
      <c r="CQU659" s="3"/>
      <c r="CQV659" s="3"/>
      <c r="CQW659" s="3"/>
      <c r="CQX659" s="3"/>
      <c r="CQY659" s="3"/>
      <c r="CQZ659" s="3"/>
      <c r="CRA659" s="3"/>
      <c r="CRB659" s="3"/>
      <c r="CRC659" s="3"/>
      <c r="CRD659" s="3"/>
      <c r="CRE659" s="3"/>
      <c r="CRF659" s="3"/>
      <c r="CRG659" s="3"/>
      <c r="CRH659" s="3"/>
      <c r="CRI659" s="3"/>
      <c r="CRJ659" s="3"/>
      <c r="CRK659" s="3"/>
      <c r="CRL659" s="3"/>
      <c r="CRM659" s="3"/>
      <c r="CRN659" s="3"/>
      <c r="CRO659" s="3"/>
      <c r="CRP659" s="3"/>
      <c r="CRQ659" s="3"/>
      <c r="CRR659" s="3"/>
      <c r="CRS659" s="3"/>
      <c r="CRT659" s="3"/>
      <c r="CRU659" s="3"/>
      <c r="CRV659" s="3"/>
      <c r="CRW659" s="3"/>
      <c r="CRX659" s="3"/>
      <c r="CRY659" s="3"/>
      <c r="CRZ659" s="3"/>
      <c r="CSA659" s="3"/>
      <c r="CSB659" s="3"/>
      <c r="CSC659" s="3"/>
      <c r="CSD659" s="3"/>
      <c r="CSE659" s="3"/>
      <c r="CSF659" s="3"/>
      <c r="CSG659" s="3"/>
      <c r="CSH659" s="3"/>
      <c r="CSI659" s="3"/>
      <c r="CSJ659" s="3"/>
      <c r="CSK659" s="3"/>
      <c r="CSL659" s="3"/>
      <c r="CSM659" s="3"/>
      <c r="CSN659" s="3"/>
      <c r="CSO659" s="3"/>
      <c r="CSP659" s="3"/>
      <c r="CSQ659" s="3"/>
      <c r="CSR659" s="3"/>
      <c r="CSS659" s="3"/>
      <c r="CST659" s="3"/>
      <c r="CSU659" s="3"/>
      <c r="CSV659" s="3"/>
      <c r="CSW659" s="3"/>
      <c r="CSX659" s="3"/>
      <c r="CSY659" s="3"/>
      <c r="CSZ659" s="3"/>
      <c r="CTA659" s="3"/>
      <c r="CTB659" s="3"/>
      <c r="CTC659" s="3"/>
      <c r="CTD659" s="3"/>
      <c r="CTE659" s="3"/>
      <c r="CTF659" s="3"/>
      <c r="CTG659" s="3"/>
      <c r="CTH659" s="3"/>
      <c r="CTI659" s="3"/>
      <c r="CTJ659" s="3"/>
      <c r="CTK659" s="3"/>
      <c r="CTL659" s="3"/>
      <c r="CTM659" s="3"/>
      <c r="CTN659" s="3"/>
      <c r="CTO659" s="3"/>
      <c r="CTP659" s="3"/>
      <c r="CTQ659" s="3"/>
      <c r="CTR659" s="3"/>
      <c r="CTS659" s="3"/>
      <c r="CTT659" s="3"/>
      <c r="CTU659" s="3"/>
      <c r="CTV659" s="3"/>
      <c r="CTW659" s="3"/>
      <c r="CTX659" s="3"/>
      <c r="CTY659" s="3"/>
      <c r="CTZ659" s="3"/>
      <c r="CUA659" s="3"/>
      <c r="CUB659" s="3"/>
      <c r="CUC659" s="3"/>
      <c r="CUD659" s="3"/>
      <c r="CUE659" s="3"/>
      <c r="CUF659" s="3"/>
      <c r="CUG659" s="3"/>
      <c r="CUH659" s="3"/>
      <c r="CUI659" s="3"/>
      <c r="CUJ659" s="3"/>
      <c r="CUK659" s="3"/>
      <c r="CUL659" s="3"/>
      <c r="CUM659" s="3"/>
      <c r="CUN659" s="3"/>
      <c r="CUO659" s="3"/>
      <c r="CUP659" s="3"/>
      <c r="CUQ659" s="3"/>
      <c r="CUR659" s="3"/>
      <c r="CUS659" s="3"/>
      <c r="CUT659" s="3"/>
      <c r="CUU659" s="3"/>
      <c r="CUV659" s="3"/>
      <c r="CUW659" s="3"/>
      <c r="CUX659" s="3"/>
      <c r="CUY659" s="3"/>
      <c r="CUZ659" s="3"/>
      <c r="CVA659" s="3"/>
      <c r="CVB659" s="3"/>
      <c r="CVC659" s="3"/>
      <c r="CVD659" s="3"/>
      <c r="CVE659" s="3"/>
      <c r="CVF659" s="3"/>
      <c r="CVG659" s="3"/>
      <c r="CVH659" s="3"/>
      <c r="CVI659" s="3"/>
      <c r="CVJ659" s="3"/>
      <c r="CVK659" s="3"/>
      <c r="CVL659" s="3"/>
      <c r="CVM659" s="3"/>
      <c r="CVN659" s="3"/>
      <c r="CVO659" s="3"/>
      <c r="CVP659" s="3"/>
      <c r="CVQ659" s="3"/>
      <c r="CVR659" s="3"/>
      <c r="CVS659" s="3"/>
      <c r="CVT659" s="3"/>
      <c r="CVU659" s="3"/>
      <c r="CVV659" s="3"/>
      <c r="CVW659" s="3"/>
      <c r="CVX659" s="3"/>
      <c r="CVY659" s="3"/>
      <c r="CVZ659" s="3"/>
      <c r="CWA659" s="3"/>
      <c r="CWB659" s="3"/>
      <c r="CWC659" s="3"/>
      <c r="CWD659" s="3"/>
      <c r="CWE659" s="3"/>
      <c r="CWF659" s="3"/>
      <c r="CWG659" s="3"/>
      <c r="CWH659" s="3"/>
      <c r="CWI659" s="3"/>
      <c r="CWJ659" s="3"/>
      <c r="CWK659" s="3"/>
      <c r="CWL659" s="3"/>
      <c r="CWM659" s="3"/>
      <c r="CWN659" s="3"/>
      <c r="CWO659" s="3"/>
      <c r="CWP659" s="3"/>
      <c r="CWQ659" s="3"/>
      <c r="CWR659" s="3"/>
      <c r="CWS659" s="3"/>
      <c r="CWT659" s="3"/>
      <c r="CWU659" s="3"/>
      <c r="CWV659" s="3"/>
      <c r="CWW659" s="3"/>
      <c r="CWX659" s="3"/>
      <c r="CWY659" s="3"/>
      <c r="CWZ659" s="3"/>
      <c r="CXA659" s="3"/>
      <c r="CXB659" s="3"/>
      <c r="CXC659" s="3"/>
      <c r="CXD659" s="3"/>
      <c r="CXE659" s="3"/>
      <c r="CXF659" s="3"/>
      <c r="CXG659" s="3"/>
      <c r="CXH659" s="3"/>
      <c r="CXI659" s="3"/>
      <c r="CXJ659" s="3"/>
      <c r="CXK659" s="3"/>
      <c r="CXL659" s="3"/>
      <c r="CXM659" s="3"/>
      <c r="CXN659" s="3"/>
      <c r="CXO659" s="3"/>
      <c r="CXP659" s="3"/>
      <c r="CXQ659" s="3"/>
      <c r="CXR659" s="3"/>
      <c r="CXS659" s="3"/>
      <c r="CXT659" s="3"/>
      <c r="CXU659" s="3"/>
      <c r="CXV659" s="3"/>
      <c r="CXW659" s="3"/>
      <c r="CXX659" s="3"/>
      <c r="CXY659" s="3"/>
      <c r="CXZ659" s="3"/>
      <c r="CYA659" s="3"/>
      <c r="CYB659" s="3"/>
      <c r="CYC659" s="3"/>
      <c r="CYD659" s="3"/>
      <c r="CYE659" s="3"/>
      <c r="CYF659" s="3"/>
      <c r="CYG659" s="3"/>
      <c r="CYH659" s="3"/>
      <c r="CYI659" s="3"/>
      <c r="CYJ659" s="3"/>
      <c r="CYK659" s="3"/>
      <c r="CYL659" s="3"/>
      <c r="CYM659" s="3"/>
      <c r="CYN659" s="3"/>
      <c r="CYO659" s="3"/>
      <c r="CYP659" s="3"/>
      <c r="CYQ659" s="3"/>
      <c r="CYR659" s="3"/>
      <c r="CYS659" s="3"/>
      <c r="CYT659" s="3"/>
      <c r="CYU659" s="3"/>
      <c r="CYV659" s="3"/>
      <c r="CYW659" s="3"/>
      <c r="CYX659" s="3"/>
      <c r="CYY659" s="3"/>
      <c r="CYZ659" s="3"/>
      <c r="CZA659" s="3"/>
      <c r="CZB659" s="3"/>
      <c r="CZC659" s="3"/>
      <c r="CZD659" s="3"/>
      <c r="CZE659" s="3"/>
      <c r="CZF659" s="3"/>
      <c r="CZG659" s="3"/>
      <c r="CZH659" s="3"/>
      <c r="CZI659" s="3"/>
      <c r="CZJ659" s="3"/>
      <c r="CZK659" s="3"/>
      <c r="CZL659" s="3"/>
      <c r="CZM659" s="3"/>
      <c r="CZN659" s="3"/>
      <c r="CZO659" s="3"/>
      <c r="CZP659" s="3"/>
      <c r="CZQ659" s="3"/>
      <c r="CZR659" s="3"/>
      <c r="CZS659" s="3"/>
      <c r="CZT659" s="3"/>
      <c r="CZU659" s="3"/>
      <c r="CZV659" s="3"/>
      <c r="CZW659" s="3"/>
      <c r="CZX659" s="3"/>
      <c r="CZY659" s="3"/>
      <c r="CZZ659" s="3"/>
      <c r="DAA659" s="3"/>
      <c r="DAB659" s="3"/>
      <c r="DAC659" s="3"/>
      <c r="DAD659" s="3"/>
      <c r="DAE659" s="3"/>
      <c r="DAF659" s="3"/>
      <c r="DAG659" s="3"/>
      <c r="DAH659" s="3"/>
      <c r="DAI659" s="3"/>
      <c r="DAJ659" s="3"/>
      <c r="DAK659" s="3"/>
      <c r="DAL659" s="3"/>
      <c r="DAM659" s="3"/>
      <c r="DAN659" s="3"/>
      <c r="DAO659" s="3"/>
      <c r="DAP659" s="3"/>
      <c r="DAQ659" s="3"/>
      <c r="DAR659" s="3"/>
      <c r="DAS659" s="3"/>
      <c r="DAT659" s="3"/>
      <c r="DAU659" s="3"/>
      <c r="DAV659" s="3"/>
      <c r="DAW659" s="3"/>
      <c r="DAX659" s="3"/>
      <c r="DAY659" s="3"/>
      <c r="DAZ659" s="3"/>
      <c r="DBA659" s="3"/>
      <c r="DBB659" s="3"/>
      <c r="DBC659" s="3"/>
      <c r="DBD659" s="3"/>
      <c r="DBE659" s="3"/>
      <c r="DBF659" s="3"/>
      <c r="DBG659" s="3"/>
      <c r="DBH659" s="3"/>
      <c r="DBI659" s="3"/>
      <c r="DBJ659" s="3"/>
      <c r="DBK659" s="3"/>
      <c r="DBL659" s="3"/>
      <c r="DBM659" s="3"/>
      <c r="DBN659" s="3"/>
      <c r="DBO659" s="3"/>
      <c r="DBP659" s="3"/>
      <c r="DBQ659" s="3"/>
      <c r="DBR659" s="3"/>
      <c r="DBS659" s="3"/>
      <c r="DBT659" s="3"/>
      <c r="DBU659" s="3"/>
      <c r="DBV659" s="3"/>
      <c r="DBW659" s="3"/>
      <c r="DBX659" s="3"/>
      <c r="DBY659" s="3"/>
      <c r="DBZ659" s="3"/>
      <c r="DCA659" s="3"/>
      <c r="DCB659" s="3"/>
      <c r="DCC659" s="3"/>
      <c r="DCD659" s="3"/>
      <c r="DCE659" s="3"/>
      <c r="DCF659" s="3"/>
      <c r="DCG659" s="3"/>
      <c r="DCH659" s="3"/>
      <c r="DCI659" s="3"/>
      <c r="DCJ659" s="3"/>
      <c r="DCK659" s="3"/>
      <c r="DCL659" s="3"/>
      <c r="DCM659" s="3"/>
      <c r="DCN659" s="3"/>
      <c r="DCO659" s="3"/>
      <c r="DCP659" s="3"/>
      <c r="DCQ659" s="3"/>
      <c r="DCR659" s="3"/>
      <c r="DCS659" s="3"/>
      <c r="DCT659" s="3"/>
      <c r="DCU659" s="3"/>
      <c r="DCV659" s="3"/>
      <c r="DCW659" s="3"/>
      <c r="DCX659" s="3"/>
      <c r="DCY659" s="3"/>
      <c r="DCZ659" s="3"/>
      <c r="DDA659" s="3"/>
      <c r="DDB659" s="3"/>
      <c r="DDC659" s="3"/>
      <c r="DDD659" s="3"/>
      <c r="DDE659" s="3"/>
      <c r="DDF659" s="3"/>
      <c r="DDG659" s="3"/>
      <c r="DDH659" s="3"/>
      <c r="DDI659" s="3"/>
      <c r="DDJ659" s="3"/>
      <c r="DDK659" s="3"/>
      <c r="DDL659" s="3"/>
      <c r="DDM659" s="3"/>
      <c r="DDN659" s="3"/>
      <c r="DDO659" s="3"/>
      <c r="DDP659" s="3"/>
      <c r="DDQ659" s="3"/>
      <c r="DDR659" s="3"/>
      <c r="DDS659" s="3"/>
      <c r="DDT659" s="3"/>
      <c r="DDU659" s="3"/>
      <c r="DDV659" s="3"/>
      <c r="DDW659" s="3"/>
      <c r="DDX659" s="3"/>
      <c r="DDY659" s="3"/>
      <c r="DDZ659" s="3"/>
      <c r="DEA659" s="3"/>
      <c r="DEB659" s="3"/>
      <c r="DEC659" s="3"/>
      <c r="DED659" s="3"/>
      <c r="DEE659" s="3"/>
      <c r="DEF659" s="3"/>
      <c r="DEG659" s="3"/>
      <c r="DEH659" s="3"/>
      <c r="DEI659" s="3"/>
      <c r="DEJ659" s="3"/>
      <c r="DEK659" s="3"/>
      <c r="DEL659" s="3"/>
      <c r="DEM659" s="3"/>
      <c r="DEN659" s="3"/>
      <c r="DEO659" s="3"/>
      <c r="DEP659" s="3"/>
      <c r="DEQ659" s="3"/>
      <c r="DER659" s="3"/>
      <c r="DES659" s="3"/>
      <c r="DET659" s="3"/>
      <c r="DEU659" s="3"/>
      <c r="DEV659" s="3"/>
      <c r="DEW659" s="3"/>
      <c r="DEX659" s="3"/>
      <c r="DEY659" s="3"/>
      <c r="DEZ659" s="3"/>
      <c r="DFA659" s="3"/>
      <c r="DFB659" s="3"/>
      <c r="DFC659" s="3"/>
      <c r="DFD659" s="3"/>
      <c r="DFE659" s="3"/>
      <c r="DFF659" s="3"/>
      <c r="DFG659" s="3"/>
      <c r="DFH659" s="3"/>
      <c r="DFI659" s="3"/>
      <c r="DFJ659" s="3"/>
      <c r="DFK659" s="3"/>
      <c r="DFL659" s="3"/>
      <c r="DFM659" s="3"/>
      <c r="DFN659" s="3"/>
      <c r="DFO659" s="3"/>
      <c r="DFP659" s="3"/>
      <c r="DFQ659" s="3"/>
      <c r="DFR659" s="3"/>
      <c r="DFS659" s="3"/>
      <c r="DFT659" s="3"/>
      <c r="DFU659" s="3"/>
      <c r="DFV659" s="3"/>
      <c r="DFW659" s="3"/>
      <c r="DFX659" s="3"/>
      <c r="DFY659" s="3"/>
      <c r="DFZ659" s="3"/>
      <c r="DGA659" s="3"/>
      <c r="DGB659" s="3"/>
      <c r="DGC659" s="3"/>
      <c r="DGD659" s="3"/>
      <c r="DGE659" s="3"/>
      <c r="DGF659" s="3"/>
      <c r="DGG659" s="3"/>
      <c r="DGH659" s="3"/>
      <c r="DGI659" s="3"/>
      <c r="DGJ659" s="3"/>
      <c r="DGK659" s="3"/>
      <c r="DGL659" s="3"/>
      <c r="DGM659" s="3"/>
      <c r="DGN659" s="3"/>
      <c r="DGO659" s="3"/>
      <c r="DGP659" s="3"/>
      <c r="DGQ659" s="3"/>
      <c r="DGR659" s="3"/>
      <c r="DGS659" s="3"/>
      <c r="DGT659" s="3"/>
      <c r="DGU659" s="3"/>
      <c r="DGV659" s="3"/>
      <c r="DGW659" s="3"/>
      <c r="DGX659" s="3"/>
      <c r="DGY659" s="3"/>
      <c r="DGZ659" s="3"/>
      <c r="DHA659" s="3"/>
      <c r="DHB659" s="3"/>
      <c r="DHC659" s="3"/>
      <c r="DHD659" s="3"/>
      <c r="DHE659" s="3"/>
      <c r="DHF659" s="3"/>
      <c r="DHG659" s="3"/>
      <c r="DHH659" s="3"/>
      <c r="DHI659" s="3"/>
      <c r="DHJ659" s="3"/>
      <c r="DHK659" s="3"/>
      <c r="DHL659" s="3"/>
      <c r="DHM659" s="3"/>
      <c r="DHN659" s="3"/>
      <c r="DHO659" s="3"/>
      <c r="DHP659" s="3"/>
      <c r="DHQ659" s="3"/>
      <c r="DHR659" s="3"/>
      <c r="DHS659" s="3"/>
      <c r="DHT659" s="3"/>
      <c r="DHU659" s="3"/>
      <c r="DHV659" s="3"/>
      <c r="DHW659" s="3"/>
      <c r="DHX659" s="3"/>
      <c r="DHY659" s="3"/>
      <c r="DHZ659" s="3"/>
      <c r="DIA659" s="3"/>
      <c r="DIB659" s="3"/>
      <c r="DIC659" s="3"/>
      <c r="DID659" s="3"/>
      <c r="DIE659" s="3"/>
      <c r="DIF659" s="3"/>
      <c r="DIG659" s="3"/>
      <c r="DIH659" s="3"/>
      <c r="DII659" s="3"/>
      <c r="DIJ659" s="3"/>
      <c r="DIK659" s="3"/>
      <c r="DIL659" s="3"/>
      <c r="DIM659" s="3"/>
      <c r="DIN659" s="3"/>
      <c r="DIO659" s="3"/>
      <c r="DIP659" s="3"/>
      <c r="DIQ659" s="3"/>
      <c r="DIR659" s="3"/>
      <c r="DIS659" s="3"/>
      <c r="DIT659" s="3"/>
      <c r="DIU659" s="3"/>
      <c r="DIV659" s="3"/>
      <c r="DIW659" s="3"/>
      <c r="DIX659" s="3"/>
      <c r="DIY659" s="3"/>
      <c r="DIZ659" s="3"/>
      <c r="DJA659" s="3"/>
      <c r="DJB659" s="3"/>
      <c r="DJC659" s="3"/>
      <c r="DJD659" s="3"/>
      <c r="DJE659" s="3"/>
      <c r="DJF659" s="3"/>
      <c r="DJG659" s="3"/>
      <c r="DJH659" s="3"/>
      <c r="DJI659" s="3"/>
      <c r="DJJ659" s="3"/>
      <c r="DJK659" s="3"/>
      <c r="DJL659" s="3"/>
      <c r="DJM659" s="3"/>
      <c r="DJN659" s="3"/>
      <c r="DJO659" s="3"/>
      <c r="DJP659" s="3"/>
      <c r="DJQ659" s="3"/>
      <c r="DJR659" s="3"/>
      <c r="DJS659" s="3"/>
      <c r="DJT659" s="3"/>
      <c r="DJU659" s="3"/>
      <c r="DJV659" s="3"/>
      <c r="DJW659" s="3"/>
      <c r="DJX659" s="3"/>
      <c r="DJY659" s="3"/>
      <c r="DJZ659" s="3"/>
      <c r="DKA659" s="3"/>
      <c r="DKB659" s="3"/>
      <c r="DKC659" s="3"/>
      <c r="DKD659" s="3"/>
      <c r="DKE659" s="3"/>
      <c r="DKF659" s="3"/>
      <c r="DKG659" s="3"/>
      <c r="DKH659" s="3"/>
      <c r="DKI659" s="3"/>
      <c r="DKJ659" s="3"/>
      <c r="DKK659" s="3"/>
      <c r="DKL659" s="3"/>
      <c r="DKM659" s="3"/>
      <c r="DKN659" s="3"/>
      <c r="DKO659" s="3"/>
      <c r="DKP659" s="3"/>
      <c r="DKQ659" s="3"/>
      <c r="DKR659" s="3"/>
      <c r="DKS659" s="3"/>
      <c r="DKT659" s="3"/>
      <c r="DKU659" s="3"/>
      <c r="DKV659" s="3"/>
      <c r="DKW659" s="3"/>
      <c r="DKX659" s="3"/>
      <c r="DKY659" s="3"/>
      <c r="DKZ659" s="3"/>
      <c r="DLA659" s="3"/>
      <c r="DLB659" s="3"/>
      <c r="DLC659" s="3"/>
      <c r="DLD659" s="3"/>
      <c r="DLE659" s="3"/>
      <c r="DLF659" s="3"/>
      <c r="DLG659" s="3"/>
      <c r="DLH659" s="3"/>
      <c r="DLI659" s="3"/>
      <c r="DLJ659" s="3"/>
      <c r="DLK659" s="3"/>
      <c r="DLL659" s="3"/>
      <c r="DLM659" s="3"/>
      <c r="DLN659" s="3"/>
      <c r="DLO659" s="3"/>
      <c r="DLP659" s="3"/>
      <c r="DLQ659" s="3"/>
      <c r="DLR659" s="3"/>
      <c r="DLS659" s="3"/>
      <c r="DLT659" s="3"/>
      <c r="DLU659" s="3"/>
      <c r="DLV659" s="3"/>
      <c r="DLW659" s="3"/>
      <c r="DLX659" s="3"/>
      <c r="DLY659" s="3"/>
      <c r="DLZ659" s="3"/>
      <c r="DMA659" s="3"/>
      <c r="DMB659" s="3"/>
      <c r="DMC659" s="3"/>
      <c r="DMD659" s="3"/>
      <c r="DME659" s="3"/>
      <c r="DMF659" s="3"/>
      <c r="DMG659" s="3"/>
      <c r="DMH659" s="3"/>
      <c r="DMI659" s="3"/>
      <c r="DMJ659" s="3"/>
      <c r="DMK659" s="3"/>
      <c r="DML659" s="3"/>
      <c r="DMM659" s="3"/>
      <c r="DMN659" s="3"/>
      <c r="DMO659" s="3"/>
      <c r="DMP659" s="3"/>
      <c r="DMQ659" s="3"/>
      <c r="DMR659" s="3"/>
      <c r="DMS659" s="3"/>
      <c r="DMT659" s="3"/>
      <c r="DMU659" s="3"/>
      <c r="DMV659" s="3"/>
      <c r="DMW659" s="3"/>
      <c r="DMX659" s="3"/>
      <c r="DMY659" s="3"/>
      <c r="DMZ659" s="3"/>
      <c r="DNA659" s="3"/>
      <c r="DNB659" s="3"/>
      <c r="DNC659" s="3"/>
      <c r="DND659" s="3"/>
      <c r="DNE659" s="3"/>
      <c r="DNF659" s="3"/>
      <c r="DNG659" s="3"/>
      <c r="DNH659" s="3"/>
      <c r="DNI659" s="3"/>
      <c r="DNJ659" s="3"/>
      <c r="DNK659" s="3"/>
      <c r="DNL659" s="3"/>
      <c r="DNM659" s="3"/>
      <c r="DNN659" s="3"/>
      <c r="DNO659" s="3"/>
      <c r="DNP659" s="3"/>
      <c r="DNQ659" s="3"/>
      <c r="DNR659" s="3"/>
      <c r="DNS659" s="3"/>
      <c r="DNT659" s="3"/>
      <c r="DNU659" s="3"/>
      <c r="DNV659" s="3"/>
      <c r="DNW659" s="3"/>
      <c r="DNX659" s="3"/>
      <c r="DNY659" s="3"/>
      <c r="DNZ659" s="3"/>
      <c r="DOA659" s="3"/>
      <c r="DOB659" s="3"/>
      <c r="DOC659" s="3"/>
      <c r="DOD659" s="3"/>
      <c r="DOE659" s="3"/>
      <c r="DOF659" s="3"/>
      <c r="DOG659" s="3"/>
      <c r="DOH659" s="3"/>
      <c r="DOI659" s="3"/>
      <c r="DOJ659" s="3"/>
      <c r="DOK659" s="3"/>
      <c r="DOL659" s="3"/>
      <c r="DOM659" s="3"/>
      <c r="DON659" s="3"/>
      <c r="DOO659" s="3"/>
      <c r="DOP659" s="3"/>
      <c r="DOQ659" s="3"/>
      <c r="DOR659" s="3"/>
      <c r="DOS659" s="3"/>
      <c r="DOT659" s="3"/>
      <c r="DOU659" s="3"/>
      <c r="DOV659" s="3"/>
      <c r="DOW659" s="3"/>
      <c r="DOX659" s="3"/>
      <c r="DOY659" s="3"/>
      <c r="DOZ659" s="3"/>
      <c r="DPA659" s="3"/>
      <c r="DPB659" s="3"/>
      <c r="DPC659" s="3"/>
      <c r="DPD659" s="3"/>
      <c r="DPE659" s="3"/>
      <c r="DPF659" s="3"/>
      <c r="DPG659" s="3"/>
      <c r="DPH659" s="3"/>
      <c r="DPI659" s="3"/>
      <c r="DPJ659" s="3"/>
      <c r="DPK659" s="3"/>
      <c r="DPL659" s="3"/>
      <c r="DPM659" s="3"/>
      <c r="DPN659" s="3"/>
      <c r="DPO659" s="3"/>
      <c r="DPP659" s="3"/>
      <c r="DPQ659" s="3"/>
      <c r="DPR659" s="3"/>
      <c r="DPS659" s="3"/>
      <c r="DPT659" s="3"/>
      <c r="DPU659" s="3"/>
      <c r="DPV659" s="3"/>
      <c r="DPW659" s="3"/>
      <c r="DPX659" s="3"/>
      <c r="DPY659" s="3"/>
      <c r="DPZ659" s="3"/>
      <c r="DQA659" s="3"/>
      <c r="DQB659" s="3"/>
      <c r="DQC659" s="3"/>
      <c r="DQD659" s="3"/>
      <c r="DQE659" s="3"/>
      <c r="DQF659" s="3"/>
      <c r="DQG659" s="3"/>
      <c r="DQH659" s="3"/>
      <c r="DQI659" s="3"/>
      <c r="DQJ659" s="3"/>
      <c r="DQK659" s="3"/>
      <c r="DQL659" s="3"/>
      <c r="DQM659" s="3"/>
      <c r="DQN659" s="3"/>
      <c r="DQO659" s="3"/>
      <c r="DQP659" s="3"/>
      <c r="DQQ659" s="3"/>
      <c r="DQR659" s="3"/>
      <c r="DQS659" s="3"/>
      <c r="DQT659" s="3"/>
      <c r="DQU659" s="3"/>
      <c r="DQV659" s="3"/>
      <c r="DQW659" s="3"/>
      <c r="DQX659" s="3"/>
      <c r="DQY659" s="3"/>
      <c r="DQZ659" s="3"/>
      <c r="DRA659" s="3"/>
      <c r="DRB659" s="3"/>
      <c r="DRC659" s="3"/>
      <c r="DRD659" s="3"/>
      <c r="DRE659" s="3"/>
      <c r="DRF659" s="3"/>
      <c r="DRG659" s="3"/>
      <c r="DRH659" s="3"/>
      <c r="DRI659" s="3"/>
      <c r="DRJ659" s="3"/>
      <c r="DRK659" s="3"/>
      <c r="DRL659" s="3"/>
      <c r="DRM659" s="3"/>
      <c r="DRN659" s="3"/>
      <c r="DRO659" s="3"/>
      <c r="DRP659" s="3"/>
      <c r="DRQ659" s="3"/>
      <c r="DRR659" s="3"/>
      <c r="DRS659" s="3"/>
      <c r="DRT659" s="3"/>
      <c r="DRU659" s="3"/>
      <c r="DRV659" s="3"/>
      <c r="DRW659" s="3"/>
      <c r="DRX659" s="3"/>
      <c r="DRY659" s="3"/>
      <c r="DRZ659" s="3"/>
      <c r="DSA659" s="3"/>
      <c r="DSB659" s="3"/>
      <c r="DSC659" s="3"/>
      <c r="DSD659" s="3"/>
      <c r="DSE659" s="3"/>
      <c r="DSF659" s="3"/>
      <c r="DSG659" s="3"/>
      <c r="DSH659" s="3"/>
      <c r="DSI659" s="3"/>
      <c r="DSJ659" s="3"/>
      <c r="DSK659" s="3"/>
      <c r="DSL659" s="3"/>
      <c r="DSM659" s="3"/>
      <c r="DSN659" s="3"/>
      <c r="DSO659" s="3"/>
      <c r="DSP659" s="3"/>
      <c r="DSQ659" s="3"/>
      <c r="DSR659" s="3"/>
      <c r="DSS659" s="3"/>
      <c r="DST659" s="3"/>
      <c r="DSU659" s="3"/>
      <c r="DSV659" s="3"/>
      <c r="DSW659" s="3"/>
      <c r="DSX659" s="3"/>
      <c r="DSY659" s="3"/>
      <c r="DSZ659" s="3"/>
      <c r="DTA659" s="3"/>
      <c r="DTB659" s="3"/>
      <c r="DTC659" s="3"/>
      <c r="DTD659" s="3"/>
      <c r="DTE659" s="3"/>
      <c r="DTF659" s="3"/>
      <c r="DTG659" s="3"/>
      <c r="DTH659" s="3"/>
      <c r="DTI659" s="3"/>
      <c r="DTJ659" s="3"/>
      <c r="DTK659" s="3"/>
      <c r="DTL659" s="3"/>
      <c r="DTM659" s="3"/>
      <c r="DTN659" s="3"/>
      <c r="DTO659" s="3"/>
      <c r="DTP659" s="3"/>
      <c r="DTQ659" s="3"/>
      <c r="DTR659" s="3"/>
      <c r="DTS659" s="3"/>
      <c r="DTT659" s="3"/>
      <c r="DTU659" s="3"/>
      <c r="DTV659" s="3"/>
      <c r="DTW659" s="3"/>
      <c r="DTX659" s="3"/>
      <c r="DTY659" s="3"/>
      <c r="DTZ659" s="3"/>
      <c r="DUA659" s="3"/>
      <c r="DUB659" s="3"/>
      <c r="DUC659" s="3"/>
      <c r="DUD659" s="3"/>
      <c r="DUE659" s="3"/>
      <c r="DUF659" s="3"/>
      <c r="DUG659" s="3"/>
      <c r="DUH659" s="3"/>
      <c r="DUI659" s="3"/>
      <c r="DUJ659" s="3"/>
      <c r="DUK659" s="3"/>
      <c r="DUL659" s="3"/>
      <c r="DUM659" s="3"/>
      <c r="DUN659" s="3"/>
      <c r="DUO659" s="3"/>
      <c r="DUP659" s="3"/>
      <c r="DUQ659" s="3"/>
      <c r="DUR659" s="3"/>
      <c r="DUS659" s="3"/>
      <c r="DUT659" s="3"/>
      <c r="DUU659" s="3"/>
      <c r="DUV659" s="3"/>
      <c r="DUW659" s="3"/>
      <c r="DUX659" s="3"/>
      <c r="DUY659" s="3"/>
      <c r="DUZ659" s="3"/>
      <c r="DVA659" s="3"/>
      <c r="DVB659" s="3"/>
      <c r="DVC659" s="3"/>
      <c r="DVD659" s="3"/>
      <c r="DVE659" s="3"/>
      <c r="DVF659" s="3"/>
      <c r="DVG659" s="3"/>
      <c r="DVH659" s="3"/>
      <c r="DVI659" s="3"/>
      <c r="DVJ659" s="3"/>
      <c r="DVK659" s="3"/>
      <c r="DVL659" s="3"/>
      <c r="DVM659" s="3"/>
      <c r="DVN659" s="3"/>
      <c r="DVO659" s="3"/>
      <c r="DVP659" s="3"/>
      <c r="DVQ659" s="3"/>
      <c r="DVR659" s="3"/>
      <c r="DVS659" s="3"/>
      <c r="DVT659" s="3"/>
      <c r="DVU659" s="3"/>
      <c r="DVV659" s="3"/>
      <c r="DVW659" s="3"/>
      <c r="DVX659" s="3"/>
      <c r="DVY659" s="3"/>
      <c r="DVZ659" s="3"/>
      <c r="DWA659" s="3"/>
      <c r="DWB659" s="3"/>
      <c r="DWC659" s="3"/>
      <c r="DWD659" s="3"/>
      <c r="DWE659" s="3"/>
      <c r="DWF659" s="3"/>
      <c r="DWG659" s="3"/>
      <c r="DWH659" s="3"/>
      <c r="DWI659" s="3"/>
      <c r="DWJ659" s="3"/>
      <c r="DWK659" s="3"/>
      <c r="DWL659" s="3"/>
      <c r="DWM659" s="3"/>
      <c r="DWN659" s="3"/>
      <c r="DWO659" s="3"/>
      <c r="DWP659" s="3"/>
      <c r="DWQ659" s="3"/>
      <c r="DWR659" s="3"/>
      <c r="DWS659" s="3"/>
      <c r="DWT659" s="3"/>
      <c r="DWU659" s="3"/>
      <c r="DWV659" s="3"/>
      <c r="DWW659" s="3"/>
      <c r="DWX659" s="3"/>
      <c r="DWY659" s="3"/>
      <c r="DWZ659" s="3"/>
      <c r="DXA659" s="3"/>
      <c r="DXB659" s="3"/>
      <c r="DXC659" s="3"/>
      <c r="DXD659" s="3"/>
      <c r="DXE659" s="3"/>
      <c r="DXF659" s="3"/>
      <c r="DXG659" s="3"/>
      <c r="DXH659" s="3"/>
      <c r="DXI659" s="3"/>
      <c r="DXJ659" s="3"/>
      <c r="DXK659" s="3"/>
      <c r="DXL659" s="3"/>
      <c r="DXM659" s="3"/>
      <c r="DXN659" s="3"/>
      <c r="DXO659" s="3"/>
      <c r="DXP659" s="3"/>
      <c r="DXQ659" s="3"/>
      <c r="DXR659" s="3"/>
      <c r="DXS659" s="3"/>
      <c r="DXT659" s="3"/>
      <c r="DXU659" s="3"/>
      <c r="DXV659" s="3"/>
      <c r="DXW659" s="3"/>
      <c r="DXX659" s="3"/>
      <c r="DXY659" s="3"/>
      <c r="DXZ659" s="3"/>
      <c r="DYA659" s="3"/>
      <c r="DYB659" s="3"/>
      <c r="DYC659" s="3"/>
      <c r="DYD659" s="3"/>
      <c r="DYE659" s="3"/>
      <c r="DYF659" s="3"/>
      <c r="DYG659" s="3"/>
      <c r="DYH659" s="3"/>
      <c r="DYI659" s="3"/>
      <c r="DYJ659" s="3"/>
      <c r="DYK659" s="3"/>
      <c r="DYL659" s="3"/>
      <c r="DYM659" s="3"/>
      <c r="DYN659" s="3"/>
      <c r="DYO659" s="3"/>
      <c r="DYP659" s="3"/>
      <c r="DYQ659" s="3"/>
      <c r="DYR659" s="3"/>
      <c r="DYS659" s="3"/>
      <c r="DYT659" s="3"/>
      <c r="DYU659" s="3"/>
      <c r="DYV659" s="3"/>
      <c r="DYW659" s="3"/>
      <c r="DYX659" s="3"/>
      <c r="DYY659" s="3"/>
      <c r="DYZ659" s="3"/>
      <c r="DZA659" s="3"/>
      <c r="DZB659" s="3"/>
      <c r="DZC659" s="3"/>
      <c r="DZD659" s="3"/>
      <c r="DZE659" s="3"/>
      <c r="DZF659" s="3"/>
      <c r="DZG659" s="3"/>
      <c r="DZH659" s="3"/>
      <c r="DZI659" s="3"/>
      <c r="DZJ659" s="3"/>
      <c r="DZK659" s="3"/>
      <c r="DZL659" s="3"/>
      <c r="DZM659" s="3"/>
      <c r="DZN659" s="3"/>
      <c r="DZO659" s="3"/>
      <c r="DZP659" s="3"/>
      <c r="DZQ659" s="3"/>
      <c r="DZR659" s="3"/>
      <c r="DZS659" s="3"/>
      <c r="DZT659" s="3"/>
      <c r="DZU659" s="3"/>
      <c r="DZV659" s="3"/>
      <c r="DZW659" s="3"/>
      <c r="DZX659" s="3"/>
      <c r="DZY659" s="3"/>
      <c r="DZZ659" s="3"/>
      <c r="EAA659" s="3"/>
      <c r="EAB659" s="3"/>
      <c r="EAC659" s="3"/>
      <c r="EAD659" s="3"/>
      <c r="EAE659" s="3"/>
      <c r="EAF659" s="3"/>
      <c r="EAG659" s="3"/>
      <c r="EAH659" s="3"/>
      <c r="EAI659" s="3"/>
      <c r="EAJ659" s="3"/>
      <c r="EAK659" s="3"/>
      <c r="EAL659" s="3"/>
      <c r="EAM659" s="3"/>
      <c r="EAN659" s="3"/>
      <c r="EAO659" s="3"/>
      <c r="EAP659" s="3"/>
      <c r="EAQ659" s="3"/>
      <c r="EAR659" s="3"/>
      <c r="EAS659" s="3"/>
      <c r="EAT659" s="3"/>
      <c r="EAU659" s="3"/>
      <c r="EAV659" s="3"/>
      <c r="EAW659" s="3"/>
      <c r="EAX659" s="3"/>
      <c r="EAY659" s="3"/>
      <c r="EAZ659" s="3"/>
      <c r="EBA659" s="3"/>
      <c r="EBB659" s="3"/>
      <c r="EBC659" s="3"/>
      <c r="EBD659" s="3"/>
      <c r="EBE659" s="3"/>
      <c r="EBF659" s="3"/>
      <c r="EBG659" s="3"/>
      <c r="EBH659" s="3"/>
      <c r="EBI659" s="3"/>
      <c r="EBJ659" s="3"/>
      <c r="EBK659" s="3"/>
      <c r="EBL659" s="3"/>
      <c r="EBM659" s="3"/>
      <c r="EBN659" s="3"/>
      <c r="EBO659" s="3"/>
      <c r="EBP659" s="3"/>
      <c r="EBQ659" s="3"/>
      <c r="EBR659" s="3"/>
      <c r="EBS659" s="3"/>
      <c r="EBT659" s="3"/>
      <c r="EBU659" s="3"/>
      <c r="EBV659" s="3"/>
      <c r="EBW659" s="3"/>
      <c r="EBX659" s="3"/>
      <c r="EBY659" s="3"/>
      <c r="EBZ659" s="3"/>
      <c r="ECA659" s="3"/>
      <c r="ECB659" s="3"/>
      <c r="ECC659" s="3"/>
      <c r="ECD659" s="3"/>
      <c r="ECE659" s="3"/>
      <c r="ECF659" s="3"/>
      <c r="ECG659" s="3"/>
      <c r="ECH659" s="3"/>
      <c r="ECI659" s="3"/>
      <c r="ECJ659" s="3"/>
      <c r="ECK659" s="3"/>
      <c r="ECL659" s="3"/>
      <c r="ECM659" s="3"/>
      <c r="ECN659" s="3"/>
      <c r="ECO659" s="3"/>
      <c r="ECP659" s="3"/>
      <c r="ECQ659" s="3"/>
      <c r="ECR659" s="3"/>
      <c r="ECS659" s="3"/>
      <c r="ECT659" s="3"/>
      <c r="ECU659" s="3"/>
      <c r="ECV659" s="3"/>
      <c r="ECW659" s="3"/>
      <c r="ECX659" s="3"/>
      <c r="ECY659" s="3"/>
      <c r="ECZ659" s="3"/>
      <c r="EDA659" s="3"/>
      <c r="EDB659" s="3"/>
      <c r="EDC659" s="3"/>
      <c r="EDD659" s="3"/>
      <c r="EDE659" s="3"/>
      <c r="EDF659" s="3"/>
      <c r="EDG659" s="3"/>
      <c r="EDH659" s="3"/>
      <c r="EDI659" s="3"/>
      <c r="EDJ659" s="3"/>
      <c r="EDK659" s="3"/>
      <c r="EDL659" s="3"/>
      <c r="EDM659" s="3"/>
      <c r="EDN659" s="3"/>
      <c r="EDO659" s="3"/>
      <c r="EDP659" s="3"/>
      <c r="EDQ659" s="3"/>
      <c r="EDR659" s="3"/>
      <c r="EDS659" s="3"/>
      <c r="EDT659" s="3"/>
      <c r="EDU659" s="3"/>
      <c r="EDV659" s="3"/>
      <c r="EDW659" s="3"/>
      <c r="EDX659" s="3"/>
      <c r="EDY659" s="3"/>
      <c r="EDZ659" s="3"/>
      <c r="EEA659" s="3"/>
      <c r="EEB659" s="3"/>
      <c r="EEC659" s="3"/>
      <c r="EED659" s="3"/>
      <c r="EEE659" s="3"/>
      <c r="EEF659" s="3"/>
      <c r="EEG659" s="3"/>
      <c r="EEH659" s="3"/>
      <c r="EEI659" s="3"/>
      <c r="EEJ659" s="3"/>
      <c r="EEK659" s="3"/>
      <c r="EEL659" s="3"/>
      <c r="EEM659" s="3"/>
      <c r="EEN659" s="3"/>
      <c r="EEO659" s="3"/>
      <c r="EEP659" s="3"/>
      <c r="EEQ659" s="3"/>
      <c r="EER659" s="3"/>
      <c r="EES659" s="3"/>
      <c r="EET659" s="3"/>
      <c r="EEU659" s="3"/>
      <c r="EEV659" s="3"/>
      <c r="EEW659" s="3"/>
      <c r="EEX659" s="3"/>
      <c r="EEY659" s="3"/>
      <c r="EEZ659" s="3"/>
      <c r="EFA659" s="3"/>
      <c r="EFB659" s="3"/>
      <c r="EFC659" s="3"/>
      <c r="EFD659" s="3"/>
      <c r="EFE659" s="3"/>
      <c r="EFF659" s="3"/>
      <c r="EFG659" s="3"/>
      <c r="EFH659" s="3"/>
      <c r="EFI659" s="3"/>
      <c r="EFJ659" s="3"/>
      <c r="EFK659" s="3"/>
      <c r="EFL659" s="3"/>
      <c r="EFM659" s="3"/>
      <c r="EFN659" s="3"/>
      <c r="EFO659" s="3"/>
      <c r="EFP659" s="3"/>
      <c r="EFQ659" s="3"/>
      <c r="EFR659" s="3"/>
      <c r="EFS659" s="3"/>
      <c r="EFT659" s="3"/>
      <c r="EFU659" s="3"/>
      <c r="EFV659" s="3"/>
      <c r="EFW659" s="3"/>
      <c r="EFX659" s="3"/>
      <c r="EFY659" s="3"/>
      <c r="EFZ659" s="3"/>
      <c r="EGA659" s="3"/>
      <c r="EGB659" s="3"/>
      <c r="EGC659" s="3"/>
      <c r="EGD659" s="3"/>
      <c r="EGE659" s="3"/>
      <c r="EGF659" s="3"/>
      <c r="EGG659" s="3"/>
      <c r="EGH659" s="3"/>
      <c r="EGI659" s="3"/>
      <c r="EGJ659" s="3"/>
      <c r="EGK659" s="3"/>
      <c r="EGL659" s="3"/>
      <c r="EGM659" s="3"/>
      <c r="EGN659" s="3"/>
      <c r="EGO659" s="3"/>
      <c r="EGP659" s="3"/>
      <c r="EGQ659" s="3"/>
      <c r="EGR659" s="3"/>
      <c r="EGS659" s="3"/>
      <c r="EGT659" s="3"/>
      <c r="EGU659" s="3"/>
      <c r="EGV659" s="3"/>
      <c r="EGW659" s="3"/>
      <c r="EGX659" s="3"/>
      <c r="EGY659" s="3"/>
      <c r="EGZ659" s="3"/>
      <c r="EHA659" s="3"/>
      <c r="EHB659" s="3"/>
      <c r="EHC659" s="3"/>
      <c r="EHD659" s="3"/>
      <c r="EHE659" s="3"/>
      <c r="EHF659" s="3"/>
      <c r="EHG659" s="3"/>
      <c r="EHH659" s="3"/>
      <c r="EHI659" s="3"/>
      <c r="EHJ659" s="3"/>
      <c r="EHK659" s="3"/>
      <c r="EHL659" s="3"/>
      <c r="EHM659" s="3"/>
      <c r="EHN659" s="3"/>
      <c r="EHO659" s="3"/>
      <c r="EHP659" s="3"/>
      <c r="EHQ659" s="3"/>
      <c r="EHR659" s="3"/>
      <c r="EHS659" s="3"/>
      <c r="EHT659" s="3"/>
      <c r="EHU659" s="3"/>
      <c r="EHV659" s="3"/>
      <c r="EHW659" s="3"/>
      <c r="EHX659" s="3"/>
      <c r="EHY659" s="3"/>
      <c r="EHZ659" s="3"/>
      <c r="EIA659" s="3"/>
      <c r="EIB659" s="3"/>
      <c r="EIC659" s="3"/>
      <c r="EID659" s="3"/>
      <c r="EIE659" s="3"/>
      <c r="EIF659" s="3"/>
      <c r="EIG659" s="3"/>
      <c r="EIH659" s="3"/>
      <c r="EII659" s="3"/>
      <c r="EIJ659" s="3"/>
      <c r="EIK659" s="3"/>
      <c r="EIL659" s="3"/>
      <c r="EIM659" s="3"/>
      <c r="EIN659" s="3"/>
      <c r="EIO659" s="3"/>
      <c r="EIP659" s="3"/>
      <c r="EIQ659" s="3"/>
      <c r="EIR659" s="3"/>
      <c r="EIS659" s="3"/>
      <c r="EIT659" s="3"/>
      <c r="EIU659" s="3"/>
      <c r="EIV659" s="3"/>
      <c r="EIW659" s="3"/>
      <c r="EIX659" s="3"/>
      <c r="EIY659" s="3"/>
      <c r="EIZ659" s="3"/>
      <c r="EJA659" s="3"/>
      <c r="EJB659" s="3"/>
      <c r="EJC659" s="3"/>
      <c r="EJD659" s="3"/>
      <c r="EJE659" s="3"/>
      <c r="EJF659" s="3"/>
      <c r="EJG659" s="3"/>
      <c r="EJH659" s="3"/>
      <c r="EJI659" s="3"/>
      <c r="EJJ659" s="3"/>
      <c r="EJK659" s="3"/>
      <c r="EJL659" s="3"/>
      <c r="EJM659" s="3"/>
      <c r="EJN659" s="3"/>
      <c r="EJO659" s="3"/>
      <c r="EJP659" s="3"/>
      <c r="EJQ659" s="3"/>
      <c r="EJR659" s="3"/>
      <c r="EJS659" s="3"/>
      <c r="EJT659" s="3"/>
      <c r="EJU659" s="3"/>
      <c r="EJV659" s="3"/>
      <c r="EJW659" s="3"/>
      <c r="EJX659" s="3"/>
      <c r="EJY659" s="3"/>
      <c r="EJZ659" s="3"/>
      <c r="EKA659" s="3"/>
      <c r="EKB659" s="3"/>
      <c r="EKC659" s="3"/>
      <c r="EKD659" s="3"/>
      <c r="EKE659" s="3"/>
      <c r="EKF659" s="3"/>
      <c r="EKG659" s="3"/>
      <c r="EKH659" s="3"/>
      <c r="EKI659" s="3"/>
      <c r="EKJ659" s="3"/>
      <c r="EKK659" s="3"/>
      <c r="EKL659" s="3"/>
      <c r="EKM659" s="3"/>
      <c r="EKN659" s="3"/>
      <c r="EKO659" s="3"/>
      <c r="EKP659" s="3"/>
      <c r="EKQ659" s="3"/>
      <c r="EKR659" s="3"/>
      <c r="EKS659" s="3"/>
      <c r="EKT659" s="3"/>
      <c r="EKU659" s="3"/>
      <c r="EKV659" s="3"/>
      <c r="EKW659" s="3"/>
      <c r="EKX659" s="3"/>
      <c r="EKY659" s="3"/>
      <c r="EKZ659" s="3"/>
      <c r="ELA659" s="3"/>
      <c r="ELB659" s="3"/>
      <c r="ELC659" s="3"/>
      <c r="ELD659" s="3"/>
      <c r="ELE659" s="3"/>
      <c r="ELF659" s="3"/>
      <c r="ELG659" s="3"/>
      <c r="ELH659" s="3"/>
      <c r="ELI659" s="3"/>
      <c r="ELJ659" s="3"/>
      <c r="ELK659" s="3"/>
      <c r="ELL659" s="3"/>
      <c r="ELM659" s="3"/>
      <c r="ELN659" s="3"/>
      <c r="ELO659" s="3"/>
      <c r="ELP659" s="3"/>
      <c r="ELQ659" s="3"/>
      <c r="ELR659" s="3"/>
      <c r="ELS659" s="3"/>
      <c r="ELT659" s="3"/>
      <c r="ELU659" s="3"/>
      <c r="ELV659" s="3"/>
      <c r="ELW659" s="3"/>
      <c r="ELX659" s="3"/>
      <c r="ELY659" s="3"/>
      <c r="ELZ659" s="3"/>
      <c r="EMA659" s="3"/>
      <c r="EMB659" s="3"/>
      <c r="EMC659" s="3"/>
      <c r="EMD659" s="3"/>
      <c r="EME659" s="3"/>
      <c r="EMF659" s="3"/>
      <c r="EMG659" s="3"/>
      <c r="EMH659" s="3"/>
      <c r="EMI659" s="3"/>
      <c r="EMJ659" s="3"/>
      <c r="EMK659" s="3"/>
      <c r="EML659" s="3"/>
      <c r="EMM659" s="3"/>
      <c r="EMN659" s="3"/>
      <c r="EMO659" s="3"/>
      <c r="EMP659" s="3"/>
      <c r="EMQ659" s="3"/>
      <c r="EMR659" s="3"/>
      <c r="EMS659" s="3"/>
      <c r="EMT659" s="3"/>
      <c r="EMU659" s="3"/>
      <c r="EMV659" s="3"/>
      <c r="EMW659" s="3"/>
      <c r="EMX659" s="3"/>
      <c r="EMY659" s="3"/>
      <c r="EMZ659" s="3"/>
      <c r="ENA659" s="3"/>
      <c r="ENB659" s="3"/>
      <c r="ENC659" s="3"/>
      <c r="END659" s="3"/>
      <c r="ENE659" s="3"/>
      <c r="ENF659" s="3"/>
      <c r="ENG659" s="3"/>
      <c r="ENH659" s="3"/>
      <c r="ENI659" s="3"/>
      <c r="ENJ659" s="3"/>
      <c r="ENK659" s="3"/>
      <c r="ENL659" s="3"/>
      <c r="ENM659" s="3"/>
      <c r="ENN659" s="3"/>
      <c r="ENO659" s="3"/>
      <c r="ENP659" s="3"/>
      <c r="ENQ659" s="3"/>
      <c r="ENR659" s="3"/>
      <c r="ENS659" s="3"/>
      <c r="ENT659" s="3"/>
      <c r="ENU659" s="3"/>
      <c r="ENV659" s="3"/>
      <c r="ENW659" s="3"/>
      <c r="ENX659" s="3"/>
      <c r="ENY659" s="3"/>
      <c r="ENZ659" s="3"/>
      <c r="EOA659" s="3"/>
      <c r="EOB659" s="3"/>
      <c r="EOC659" s="3"/>
      <c r="EOD659" s="3"/>
      <c r="EOE659" s="3"/>
      <c r="EOF659" s="3"/>
      <c r="EOG659" s="3"/>
      <c r="EOH659" s="3"/>
      <c r="EOI659" s="3"/>
      <c r="EOJ659" s="3"/>
      <c r="EOK659" s="3"/>
      <c r="EOL659" s="3"/>
      <c r="EOM659" s="3"/>
      <c r="EON659" s="3"/>
      <c r="EOO659" s="3"/>
      <c r="EOP659" s="3"/>
      <c r="EOQ659" s="3"/>
      <c r="EOR659" s="3"/>
      <c r="EOS659" s="3"/>
      <c r="EOT659" s="3"/>
      <c r="EOU659" s="3"/>
      <c r="EOV659" s="3"/>
      <c r="EOW659" s="3"/>
      <c r="EOX659" s="3"/>
      <c r="EOY659" s="3"/>
      <c r="EOZ659" s="3"/>
      <c r="EPA659" s="3"/>
      <c r="EPB659" s="3"/>
      <c r="EPC659" s="3"/>
      <c r="EPD659" s="3"/>
      <c r="EPE659" s="3"/>
      <c r="EPF659" s="3"/>
      <c r="EPG659" s="3"/>
      <c r="EPH659" s="3"/>
      <c r="EPI659" s="3"/>
      <c r="EPJ659" s="3"/>
      <c r="EPK659" s="3"/>
      <c r="EPL659" s="3"/>
      <c r="EPM659" s="3"/>
      <c r="EPN659" s="3"/>
      <c r="EPO659" s="3"/>
      <c r="EPP659" s="3"/>
      <c r="EPQ659" s="3"/>
      <c r="EPR659" s="3"/>
      <c r="EPS659" s="3"/>
      <c r="EPT659" s="3"/>
      <c r="EPU659" s="3"/>
      <c r="EPV659" s="3"/>
      <c r="EPW659" s="3"/>
      <c r="EPX659" s="3"/>
      <c r="EPY659" s="3"/>
      <c r="EPZ659" s="3"/>
      <c r="EQA659" s="3"/>
      <c r="EQB659" s="3"/>
      <c r="EQC659" s="3"/>
      <c r="EQD659" s="3"/>
      <c r="EQE659" s="3"/>
      <c r="EQF659" s="3"/>
      <c r="EQG659" s="3"/>
      <c r="EQH659" s="3"/>
      <c r="EQI659" s="3"/>
      <c r="EQJ659" s="3"/>
      <c r="EQK659" s="3"/>
      <c r="EQL659" s="3"/>
      <c r="EQM659" s="3"/>
      <c r="EQN659" s="3"/>
      <c r="EQO659" s="3"/>
      <c r="EQP659" s="3"/>
      <c r="EQQ659" s="3"/>
      <c r="EQR659" s="3"/>
      <c r="EQS659" s="3"/>
      <c r="EQT659" s="3"/>
      <c r="EQU659" s="3"/>
      <c r="EQV659" s="3"/>
      <c r="EQW659" s="3"/>
      <c r="EQX659" s="3"/>
      <c r="EQY659" s="3"/>
      <c r="EQZ659" s="3"/>
      <c r="ERA659" s="3"/>
      <c r="ERB659" s="3"/>
      <c r="ERC659" s="3"/>
      <c r="ERD659" s="3"/>
      <c r="ERE659" s="3"/>
      <c r="ERF659" s="3"/>
      <c r="ERG659" s="3"/>
      <c r="ERH659" s="3"/>
      <c r="ERI659" s="3"/>
      <c r="ERJ659" s="3"/>
      <c r="ERK659" s="3"/>
      <c r="ERL659" s="3"/>
      <c r="ERM659" s="3"/>
      <c r="ERN659" s="3"/>
      <c r="ERO659" s="3"/>
      <c r="ERP659" s="3"/>
      <c r="ERQ659" s="3"/>
      <c r="ERR659" s="3"/>
      <c r="ERS659" s="3"/>
      <c r="ERT659" s="3"/>
      <c r="ERU659" s="3"/>
      <c r="ERV659" s="3"/>
      <c r="ERW659" s="3"/>
      <c r="ERX659" s="3"/>
      <c r="ERY659" s="3"/>
      <c r="ERZ659" s="3"/>
      <c r="ESA659" s="3"/>
      <c r="ESB659" s="3"/>
      <c r="ESC659" s="3"/>
      <c r="ESD659" s="3"/>
      <c r="ESE659" s="3"/>
      <c r="ESF659" s="3"/>
      <c r="ESG659" s="3"/>
      <c r="ESH659" s="3"/>
      <c r="ESI659" s="3"/>
      <c r="ESJ659" s="3"/>
      <c r="ESK659" s="3"/>
      <c r="ESL659" s="3"/>
      <c r="ESM659" s="3"/>
      <c r="ESN659" s="3"/>
      <c r="ESO659" s="3"/>
      <c r="ESP659" s="3"/>
      <c r="ESQ659" s="3"/>
      <c r="ESR659" s="3"/>
      <c r="ESS659" s="3"/>
      <c r="EST659" s="3"/>
      <c r="ESU659" s="3"/>
      <c r="ESV659" s="3"/>
      <c r="ESW659" s="3"/>
      <c r="ESX659" s="3"/>
      <c r="ESY659" s="3"/>
      <c r="ESZ659" s="3"/>
      <c r="ETA659" s="3"/>
      <c r="ETB659" s="3"/>
      <c r="ETC659" s="3"/>
      <c r="ETD659" s="3"/>
      <c r="ETE659" s="3"/>
      <c r="ETF659" s="3"/>
      <c r="ETG659" s="3"/>
      <c r="ETH659" s="3"/>
      <c r="ETI659" s="3"/>
      <c r="ETJ659" s="3"/>
      <c r="ETK659" s="3"/>
      <c r="ETL659" s="3"/>
      <c r="ETM659" s="3"/>
      <c r="ETN659" s="3"/>
      <c r="ETO659" s="3"/>
      <c r="ETP659" s="3"/>
      <c r="ETQ659" s="3"/>
      <c r="ETR659" s="3"/>
      <c r="ETS659" s="3"/>
      <c r="ETT659" s="3"/>
      <c r="ETU659" s="3"/>
      <c r="ETV659" s="3"/>
      <c r="ETW659" s="3"/>
      <c r="ETX659" s="3"/>
      <c r="ETY659" s="3"/>
      <c r="ETZ659" s="3"/>
      <c r="EUA659" s="3"/>
      <c r="EUB659" s="3"/>
      <c r="EUC659" s="3"/>
      <c r="EUD659" s="3"/>
      <c r="EUE659" s="3"/>
      <c r="EUF659" s="3"/>
      <c r="EUG659" s="3"/>
      <c r="EUH659" s="3"/>
      <c r="EUI659" s="3"/>
      <c r="EUJ659" s="3"/>
      <c r="EUK659" s="3"/>
      <c r="EUL659" s="3"/>
      <c r="EUM659" s="3"/>
      <c r="EUN659" s="3"/>
      <c r="EUO659" s="3"/>
      <c r="EUP659" s="3"/>
      <c r="EUQ659" s="3"/>
      <c r="EUR659" s="3"/>
      <c r="EUS659" s="3"/>
      <c r="EUT659" s="3"/>
      <c r="EUU659" s="3"/>
      <c r="EUV659" s="3"/>
      <c r="EUW659" s="3"/>
      <c r="EUX659" s="3"/>
      <c r="EUY659" s="3"/>
      <c r="EUZ659" s="3"/>
      <c r="EVA659" s="3"/>
      <c r="EVB659" s="3"/>
      <c r="EVC659" s="3"/>
      <c r="EVD659" s="3"/>
      <c r="EVE659" s="3"/>
      <c r="EVF659" s="3"/>
      <c r="EVG659" s="3"/>
      <c r="EVH659" s="3"/>
      <c r="EVI659" s="3"/>
      <c r="EVJ659" s="3"/>
      <c r="EVK659" s="3"/>
      <c r="EVL659" s="3"/>
      <c r="EVM659" s="3"/>
      <c r="EVN659" s="3"/>
      <c r="EVO659" s="3"/>
      <c r="EVP659" s="3"/>
      <c r="EVQ659" s="3"/>
      <c r="EVR659" s="3"/>
      <c r="EVS659" s="3"/>
      <c r="EVT659" s="3"/>
      <c r="EVU659" s="3"/>
      <c r="EVV659" s="3"/>
      <c r="EVW659" s="3"/>
      <c r="EVX659" s="3"/>
      <c r="EVY659" s="3"/>
      <c r="EVZ659" s="3"/>
      <c r="EWA659" s="3"/>
      <c r="EWB659" s="3"/>
      <c r="EWC659" s="3"/>
      <c r="EWD659" s="3"/>
      <c r="EWE659" s="3"/>
      <c r="EWF659" s="3"/>
      <c r="EWG659" s="3"/>
      <c r="EWH659" s="3"/>
      <c r="EWI659" s="3"/>
      <c r="EWJ659" s="3"/>
      <c r="EWK659" s="3"/>
      <c r="EWL659" s="3"/>
      <c r="EWM659" s="3"/>
      <c r="EWN659" s="3"/>
      <c r="EWO659" s="3"/>
      <c r="EWP659" s="3"/>
      <c r="EWQ659" s="3"/>
      <c r="EWR659" s="3"/>
      <c r="EWS659" s="3"/>
      <c r="EWT659" s="3"/>
      <c r="EWU659" s="3"/>
      <c r="EWV659" s="3"/>
      <c r="EWW659" s="3"/>
      <c r="EWX659" s="3"/>
      <c r="EWY659" s="3"/>
      <c r="EWZ659" s="3"/>
      <c r="EXA659" s="3"/>
      <c r="EXB659" s="3"/>
      <c r="EXC659" s="3"/>
      <c r="EXD659" s="3"/>
      <c r="EXE659" s="3"/>
      <c r="EXF659" s="3"/>
      <c r="EXG659" s="3"/>
      <c r="EXH659" s="3"/>
      <c r="EXI659" s="3"/>
      <c r="EXJ659" s="3"/>
      <c r="EXK659" s="3"/>
      <c r="EXL659" s="3"/>
      <c r="EXM659" s="3"/>
      <c r="EXN659" s="3"/>
      <c r="EXO659" s="3"/>
      <c r="EXP659" s="3"/>
      <c r="EXQ659" s="3"/>
      <c r="EXR659" s="3"/>
      <c r="EXS659" s="3"/>
      <c r="EXT659" s="3"/>
      <c r="EXU659" s="3"/>
      <c r="EXV659" s="3"/>
      <c r="EXW659" s="3"/>
      <c r="EXX659" s="3"/>
      <c r="EXY659" s="3"/>
      <c r="EXZ659" s="3"/>
      <c r="EYA659" s="3"/>
      <c r="EYB659" s="3"/>
      <c r="EYC659" s="3"/>
      <c r="EYD659" s="3"/>
      <c r="EYE659" s="3"/>
      <c r="EYF659" s="3"/>
      <c r="EYG659" s="3"/>
      <c r="EYH659" s="3"/>
      <c r="EYI659" s="3"/>
      <c r="EYJ659" s="3"/>
      <c r="EYK659" s="3"/>
      <c r="EYL659" s="3"/>
      <c r="EYM659" s="3"/>
      <c r="EYN659" s="3"/>
      <c r="EYO659" s="3"/>
      <c r="EYP659" s="3"/>
      <c r="EYQ659" s="3"/>
      <c r="EYR659" s="3"/>
      <c r="EYS659" s="3"/>
      <c r="EYT659" s="3"/>
      <c r="EYU659" s="3"/>
      <c r="EYV659" s="3"/>
      <c r="EYW659" s="3"/>
      <c r="EYX659" s="3"/>
      <c r="EYY659" s="3"/>
      <c r="EYZ659" s="3"/>
      <c r="EZA659" s="3"/>
      <c r="EZB659" s="3"/>
      <c r="EZC659" s="3"/>
      <c r="EZD659" s="3"/>
      <c r="EZE659" s="3"/>
      <c r="EZF659" s="3"/>
      <c r="EZG659" s="3"/>
      <c r="EZH659" s="3"/>
      <c r="EZI659" s="3"/>
      <c r="EZJ659" s="3"/>
      <c r="EZK659" s="3"/>
      <c r="EZL659" s="3"/>
      <c r="EZM659" s="3"/>
      <c r="EZN659" s="3"/>
      <c r="EZO659" s="3"/>
      <c r="EZP659" s="3"/>
      <c r="EZQ659" s="3"/>
      <c r="EZR659" s="3"/>
      <c r="EZS659" s="3"/>
      <c r="EZT659" s="3"/>
      <c r="EZU659" s="3"/>
      <c r="EZV659" s="3"/>
      <c r="EZW659" s="3"/>
      <c r="EZX659" s="3"/>
      <c r="EZY659" s="3"/>
      <c r="EZZ659" s="3"/>
      <c r="FAA659" s="3"/>
      <c r="FAB659" s="3"/>
      <c r="FAC659" s="3"/>
      <c r="FAD659" s="3"/>
      <c r="FAE659" s="3"/>
      <c r="FAF659" s="3"/>
      <c r="FAG659" s="3"/>
      <c r="FAH659" s="3"/>
      <c r="FAI659" s="3"/>
      <c r="FAJ659" s="3"/>
      <c r="FAK659" s="3"/>
      <c r="FAL659" s="3"/>
      <c r="FAM659" s="3"/>
      <c r="FAN659" s="3"/>
      <c r="FAO659" s="3"/>
      <c r="FAP659" s="3"/>
      <c r="FAQ659" s="3"/>
      <c r="FAR659" s="3"/>
      <c r="FAS659" s="3"/>
      <c r="FAT659" s="3"/>
      <c r="FAU659" s="3"/>
      <c r="FAV659" s="3"/>
      <c r="FAW659" s="3"/>
      <c r="FAX659" s="3"/>
      <c r="FAY659" s="3"/>
      <c r="FAZ659" s="3"/>
      <c r="FBA659" s="3"/>
      <c r="FBB659" s="3"/>
      <c r="FBC659" s="3"/>
      <c r="FBD659" s="3"/>
      <c r="FBE659" s="3"/>
      <c r="FBF659" s="3"/>
      <c r="FBG659" s="3"/>
      <c r="FBH659" s="3"/>
      <c r="FBI659" s="3"/>
      <c r="FBJ659" s="3"/>
      <c r="FBK659" s="3"/>
      <c r="FBL659" s="3"/>
      <c r="FBM659" s="3"/>
      <c r="FBN659" s="3"/>
      <c r="FBO659" s="3"/>
      <c r="FBP659" s="3"/>
      <c r="FBQ659" s="3"/>
      <c r="FBR659" s="3"/>
      <c r="FBS659" s="3"/>
      <c r="FBT659" s="3"/>
      <c r="FBU659" s="3"/>
      <c r="FBV659" s="3"/>
      <c r="FBW659" s="3"/>
      <c r="FBX659" s="3"/>
      <c r="FBY659" s="3"/>
      <c r="FBZ659" s="3"/>
      <c r="FCA659" s="3"/>
      <c r="FCB659" s="3"/>
      <c r="FCC659" s="3"/>
      <c r="FCD659" s="3"/>
      <c r="FCE659" s="3"/>
      <c r="FCF659" s="3"/>
      <c r="FCG659" s="3"/>
      <c r="FCH659" s="3"/>
      <c r="FCI659" s="3"/>
      <c r="FCJ659" s="3"/>
      <c r="FCK659" s="3"/>
      <c r="FCL659" s="3"/>
      <c r="FCM659" s="3"/>
      <c r="FCN659" s="3"/>
      <c r="FCO659" s="3"/>
      <c r="FCP659" s="3"/>
      <c r="FCQ659" s="3"/>
      <c r="FCR659" s="3"/>
      <c r="FCS659" s="3"/>
      <c r="FCT659" s="3"/>
      <c r="FCU659" s="3"/>
      <c r="FCV659" s="3"/>
      <c r="FCW659" s="3"/>
      <c r="FCX659" s="3"/>
      <c r="FCY659" s="3"/>
      <c r="FCZ659" s="3"/>
      <c r="FDA659" s="3"/>
      <c r="FDB659" s="3"/>
      <c r="FDC659" s="3"/>
      <c r="FDD659" s="3"/>
      <c r="FDE659" s="3"/>
      <c r="FDF659" s="3"/>
      <c r="FDG659" s="3"/>
      <c r="FDH659" s="3"/>
      <c r="FDI659" s="3"/>
      <c r="FDJ659" s="3"/>
      <c r="FDK659" s="3"/>
      <c r="FDL659" s="3"/>
      <c r="FDM659" s="3"/>
      <c r="FDN659" s="3"/>
      <c r="FDO659" s="3"/>
      <c r="FDP659" s="3"/>
      <c r="FDQ659" s="3"/>
      <c r="FDR659" s="3"/>
      <c r="FDS659" s="3"/>
      <c r="FDT659" s="3"/>
      <c r="FDU659" s="3"/>
      <c r="FDV659" s="3"/>
      <c r="FDW659" s="3"/>
      <c r="FDX659" s="3"/>
      <c r="FDY659" s="3"/>
      <c r="FDZ659" s="3"/>
      <c r="FEA659" s="3"/>
      <c r="FEB659" s="3"/>
      <c r="FEC659" s="3"/>
      <c r="FED659" s="3"/>
      <c r="FEE659" s="3"/>
      <c r="FEF659" s="3"/>
      <c r="FEG659" s="3"/>
      <c r="FEH659" s="3"/>
      <c r="FEI659" s="3"/>
      <c r="FEJ659" s="3"/>
      <c r="FEK659" s="3"/>
      <c r="FEL659" s="3"/>
      <c r="FEM659" s="3"/>
      <c r="FEN659" s="3"/>
      <c r="FEO659" s="3"/>
      <c r="FEP659" s="3"/>
      <c r="FEQ659" s="3"/>
      <c r="FER659" s="3"/>
      <c r="FES659" s="3"/>
      <c r="FET659" s="3"/>
      <c r="FEU659" s="3"/>
      <c r="FEV659" s="3"/>
      <c r="FEW659" s="3"/>
      <c r="FEX659" s="3"/>
      <c r="FEY659" s="3"/>
      <c r="FEZ659" s="3"/>
      <c r="FFA659" s="3"/>
      <c r="FFB659" s="3"/>
      <c r="FFC659" s="3"/>
      <c r="FFD659" s="3"/>
      <c r="FFE659" s="3"/>
      <c r="FFF659" s="3"/>
      <c r="FFG659" s="3"/>
      <c r="FFH659" s="3"/>
      <c r="FFI659" s="3"/>
      <c r="FFJ659" s="3"/>
      <c r="FFK659" s="3"/>
      <c r="FFL659" s="3"/>
      <c r="FFM659" s="3"/>
      <c r="FFN659" s="3"/>
      <c r="FFO659" s="3"/>
      <c r="FFP659" s="3"/>
      <c r="FFQ659" s="3"/>
      <c r="FFR659" s="3"/>
      <c r="FFS659" s="3"/>
      <c r="FFT659" s="3"/>
      <c r="FFU659" s="3"/>
      <c r="FFV659" s="3"/>
      <c r="FFW659" s="3"/>
      <c r="FFX659" s="3"/>
      <c r="FFY659" s="3"/>
      <c r="FFZ659" s="3"/>
      <c r="FGA659" s="3"/>
      <c r="FGB659" s="3"/>
      <c r="FGC659" s="3"/>
      <c r="FGD659" s="3"/>
      <c r="FGE659" s="3"/>
      <c r="FGF659" s="3"/>
      <c r="FGG659" s="3"/>
      <c r="FGH659" s="3"/>
      <c r="FGI659" s="3"/>
      <c r="FGJ659" s="3"/>
      <c r="FGK659" s="3"/>
      <c r="FGL659" s="3"/>
      <c r="FGM659" s="3"/>
      <c r="FGN659" s="3"/>
      <c r="FGO659" s="3"/>
      <c r="FGP659" s="3"/>
      <c r="FGQ659" s="3"/>
      <c r="FGR659" s="3"/>
      <c r="FGS659" s="3"/>
      <c r="FGT659" s="3"/>
      <c r="FGU659" s="3"/>
      <c r="FGV659" s="3"/>
      <c r="FGW659" s="3"/>
      <c r="FGX659" s="3"/>
      <c r="FGY659" s="3"/>
      <c r="FGZ659" s="3"/>
      <c r="FHA659" s="3"/>
      <c r="FHB659" s="3"/>
      <c r="FHC659" s="3"/>
      <c r="FHD659" s="3"/>
      <c r="FHE659" s="3"/>
      <c r="FHF659" s="3"/>
      <c r="FHG659" s="3"/>
      <c r="FHH659" s="3"/>
      <c r="FHI659" s="3"/>
      <c r="FHJ659" s="3"/>
      <c r="FHK659" s="3"/>
      <c r="FHL659" s="3"/>
      <c r="FHM659" s="3"/>
      <c r="FHN659" s="3"/>
      <c r="FHO659" s="3"/>
      <c r="FHP659" s="3"/>
      <c r="FHQ659" s="3"/>
      <c r="FHR659" s="3"/>
      <c r="FHS659" s="3"/>
      <c r="FHT659" s="3"/>
      <c r="FHU659" s="3"/>
      <c r="FHV659" s="3"/>
      <c r="FHW659" s="3"/>
      <c r="FHX659" s="3"/>
      <c r="FHY659" s="3"/>
      <c r="FHZ659" s="3"/>
      <c r="FIA659" s="3"/>
      <c r="FIB659" s="3"/>
      <c r="FIC659" s="3"/>
      <c r="FID659" s="3"/>
      <c r="FIE659" s="3"/>
      <c r="FIF659" s="3"/>
      <c r="FIG659" s="3"/>
      <c r="FIH659" s="3"/>
      <c r="FII659" s="3"/>
      <c r="FIJ659" s="3"/>
      <c r="FIK659" s="3"/>
      <c r="FIL659" s="3"/>
      <c r="FIM659" s="3"/>
      <c r="FIN659" s="3"/>
      <c r="FIO659" s="3"/>
      <c r="FIP659" s="3"/>
      <c r="FIQ659" s="3"/>
      <c r="FIR659" s="3"/>
      <c r="FIS659" s="3"/>
      <c r="FIT659" s="3"/>
      <c r="FIU659" s="3"/>
      <c r="FIV659" s="3"/>
      <c r="FIW659" s="3"/>
      <c r="FIX659" s="3"/>
      <c r="FIY659" s="3"/>
      <c r="FIZ659" s="3"/>
      <c r="FJA659" s="3"/>
      <c r="FJB659" s="3"/>
      <c r="FJC659" s="3"/>
      <c r="FJD659" s="3"/>
      <c r="FJE659" s="3"/>
      <c r="FJF659" s="3"/>
      <c r="FJG659" s="3"/>
      <c r="FJH659" s="3"/>
      <c r="FJI659" s="3"/>
      <c r="FJJ659" s="3"/>
      <c r="FJK659" s="3"/>
      <c r="FJL659" s="3"/>
      <c r="FJM659" s="3"/>
      <c r="FJN659" s="3"/>
      <c r="FJO659" s="3"/>
      <c r="FJP659" s="3"/>
      <c r="FJQ659" s="3"/>
      <c r="FJR659" s="3"/>
      <c r="FJS659" s="3"/>
      <c r="FJT659" s="3"/>
      <c r="FJU659" s="3"/>
      <c r="FJV659" s="3"/>
      <c r="FJW659" s="3"/>
      <c r="FJX659" s="3"/>
      <c r="FJY659" s="3"/>
      <c r="FJZ659" s="3"/>
      <c r="FKA659" s="3"/>
      <c r="FKB659" s="3"/>
      <c r="FKC659" s="3"/>
      <c r="FKD659" s="3"/>
      <c r="FKE659" s="3"/>
      <c r="FKF659" s="3"/>
      <c r="FKG659" s="3"/>
      <c r="FKH659" s="3"/>
      <c r="FKI659" s="3"/>
      <c r="FKJ659" s="3"/>
      <c r="FKK659" s="3"/>
      <c r="FKL659" s="3"/>
      <c r="FKM659" s="3"/>
      <c r="FKN659" s="3"/>
      <c r="FKO659" s="3"/>
      <c r="FKP659" s="3"/>
      <c r="FKQ659" s="3"/>
      <c r="FKR659" s="3"/>
      <c r="FKS659" s="3"/>
      <c r="FKT659" s="3"/>
      <c r="FKU659" s="3"/>
      <c r="FKV659" s="3"/>
      <c r="FKW659" s="3"/>
      <c r="FKX659" s="3"/>
      <c r="FKY659" s="3"/>
      <c r="FKZ659" s="3"/>
      <c r="FLA659" s="3"/>
      <c r="FLB659" s="3"/>
      <c r="FLC659" s="3"/>
      <c r="FLD659" s="3"/>
      <c r="FLE659" s="3"/>
      <c r="FLF659" s="3"/>
      <c r="FLG659" s="3"/>
      <c r="FLH659" s="3"/>
      <c r="FLI659" s="3"/>
      <c r="FLJ659" s="3"/>
      <c r="FLK659" s="3"/>
      <c r="FLL659" s="3"/>
      <c r="FLM659" s="3"/>
      <c r="FLN659" s="3"/>
      <c r="FLO659" s="3"/>
      <c r="FLP659" s="3"/>
      <c r="FLQ659" s="3"/>
      <c r="FLR659" s="3"/>
      <c r="FLS659" s="3"/>
      <c r="FLT659" s="3"/>
      <c r="FLU659" s="3"/>
      <c r="FLV659" s="3"/>
      <c r="FLW659" s="3"/>
      <c r="FLX659" s="3"/>
      <c r="FLY659" s="3"/>
      <c r="FLZ659" s="3"/>
      <c r="FMA659" s="3"/>
      <c r="FMB659" s="3"/>
      <c r="FMC659" s="3"/>
      <c r="FMD659" s="3"/>
      <c r="FME659" s="3"/>
      <c r="FMF659" s="3"/>
      <c r="FMG659" s="3"/>
      <c r="FMH659" s="3"/>
      <c r="FMI659" s="3"/>
      <c r="FMJ659" s="3"/>
      <c r="FMK659" s="3"/>
      <c r="FML659" s="3"/>
      <c r="FMM659" s="3"/>
      <c r="FMN659" s="3"/>
      <c r="FMO659" s="3"/>
      <c r="FMP659" s="3"/>
      <c r="FMQ659" s="3"/>
      <c r="FMR659" s="3"/>
      <c r="FMS659" s="3"/>
      <c r="FMT659" s="3"/>
      <c r="FMU659" s="3"/>
      <c r="FMV659" s="3"/>
      <c r="FMW659" s="3"/>
      <c r="FMX659" s="3"/>
      <c r="FMY659" s="3"/>
      <c r="FMZ659" s="3"/>
      <c r="FNA659" s="3"/>
      <c r="FNB659" s="3"/>
      <c r="FNC659" s="3"/>
      <c r="FND659" s="3"/>
      <c r="FNE659" s="3"/>
      <c r="FNF659" s="3"/>
      <c r="FNG659" s="3"/>
      <c r="FNH659" s="3"/>
      <c r="FNI659" s="3"/>
      <c r="FNJ659" s="3"/>
      <c r="FNK659" s="3"/>
      <c r="FNL659" s="3"/>
      <c r="FNM659" s="3"/>
      <c r="FNN659" s="3"/>
      <c r="FNO659" s="3"/>
      <c r="FNP659" s="3"/>
      <c r="FNQ659" s="3"/>
      <c r="FNR659" s="3"/>
      <c r="FNS659" s="3"/>
      <c r="FNT659" s="3"/>
      <c r="FNU659" s="3"/>
      <c r="FNV659" s="3"/>
      <c r="FNW659" s="3"/>
      <c r="FNX659" s="3"/>
      <c r="FNY659" s="3"/>
      <c r="FNZ659" s="3"/>
      <c r="FOA659" s="3"/>
      <c r="FOB659" s="3"/>
      <c r="FOC659" s="3"/>
      <c r="FOD659" s="3"/>
      <c r="FOE659" s="3"/>
      <c r="FOF659" s="3"/>
      <c r="FOG659" s="3"/>
      <c r="FOH659" s="3"/>
      <c r="FOI659" s="3"/>
      <c r="FOJ659" s="3"/>
      <c r="FOK659" s="3"/>
      <c r="FOL659" s="3"/>
      <c r="FOM659" s="3"/>
      <c r="FON659" s="3"/>
      <c r="FOO659" s="3"/>
      <c r="FOP659" s="3"/>
      <c r="FOQ659" s="3"/>
      <c r="FOR659" s="3"/>
      <c r="FOS659" s="3"/>
      <c r="FOT659" s="3"/>
      <c r="FOU659" s="3"/>
      <c r="FOV659" s="3"/>
      <c r="FOW659" s="3"/>
      <c r="FOX659" s="3"/>
      <c r="FOY659" s="3"/>
      <c r="FOZ659" s="3"/>
      <c r="FPA659" s="3"/>
      <c r="FPB659" s="3"/>
      <c r="FPC659" s="3"/>
      <c r="FPD659" s="3"/>
      <c r="FPE659" s="3"/>
      <c r="FPF659" s="3"/>
      <c r="FPG659" s="3"/>
      <c r="FPH659" s="3"/>
      <c r="FPI659" s="3"/>
      <c r="FPJ659" s="3"/>
      <c r="FPK659" s="3"/>
      <c r="FPL659" s="3"/>
      <c r="FPM659" s="3"/>
      <c r="FPN659" s="3"/>
      <c r="FPO659" s="3"/>
      <c r="FPP659" s="3"/>
      <c r="FPQ659" s="3"/>
      <c r="FPR659" s="3"/>
      <c r="FPS659" s="3"/>
      <c r="FPT659" s="3"/>
      <c r="FPU659" s="3"/>
      <c r="FPV659" s="3"/>
      <c r="FPW659" s="3"/>
      <c r="FPX659" s="3"/>
      <c r="FPY659" s="3"/>
      <c r="FPZ659" s="3"/>
      <c r="FQA659" s="3"/>
      <c r="FQB659" s="3"/>
      <c r="FQC659" s="3"/>
      <c r="FQD659" s="3"/>
      <c r="FQE659" s="3"/>
      <c r="FQF659" s="3"/>
      <c r="FQG659" s="3"/>
      <c r="FQH659" s="3"/>
      <c r="FQI659" s="3"/>
      <c r="FQJ659" s="3"/>
      <c r="FQK659" s="3"/>
      <c r="FQL659" s="3"/>
      <c r="FQM659" s="3"/>
      <c r="FQN659" s="3"/>
      <c r="FQO659" s="3"/>
      <c r="FQP659" s="3"/>
      <c r="FQQ659" s="3"/>
      <c r="FQR659" s="3"/>
      <c r="FQS659" s="3"/>
      <c r="FQT659" s="3"/>
      <c r="FQU659" s="3"/>
      <c r="FQV659" s="3"/>
      <c r="FQW659" s="3"/>
      <c r="FQX659" s="3"/>
      <c r="FQY659" s="3"/>
      <c r="FQZ659" s="3"/>
      <c r="FRA659" s="3"/>
      <c r="FRB659" s="3"/>
      <c r="FRC659" s="3"/>
      <c r="FRD659" s="3"/>
      <c r="FRE659" s="3"/>
      <c r="FRF659" s="3"/>
      <c r="FRG659" s="3"/>
      <c r="FRH659" s="3"/>
      <c r="FRI659" s="3"/>
      <c r="FRJ659" s="3"/>
      <c r="FRK659" s="3"/>
      <c r="FRL659" s="3"/>
      <c r="FRM659" s="3"/>
      <c r="FRN659" s="3"/>
      <c r="FRO659" s="3"/>
      <c r="FRP659" s="3"/>
      <c r="FRQ659" s="3"/>
      <c r="FRR659" s="3"/>
      <c r="FRS659" s="3"/>
      <c r="FRT659" s="3"/>
      <c r="FRU659" s="3"/>
      <c r="FRV659" s="3"/>
      <c r="FRW659" s="3"/>
      <c r="FRX659" s="3"/>
      <c r="FRY659" s="3"/>
      <c r="FRZ659" s="3"/>
      <c r="FSA659" s="3"/>
      <c r="FSB659" s="3"/>
      <c r="FSC659" s="3"/>
      <c r="FSD659" s="3"/>
      <c r="FSE659" s="3"/>
      <c r="FSF659" s="3"/>
      <c r="FSG659" s="3"/>
      <c r="FSH659" s="3"/>
      <c r="FSI659" s="3"/>
      <c r="FSJ659" s="3"/>
      <c r="FSK659" s="3"/>
      <c r="FSL659" s="3"/>
      <c r="FSM659" s="3"/>
      <c r="FSN659" s="3"/>
      <c r="FSO659" s="3"/>
      <c r="FSP659" s="3"/>
      <c r="FSQ659" s="3"/>
      <c r="FSR659" s="3"/>
      <c r="FSS659" s="3"/>
      <c r="FST659" s="3"/>
      <c r="FSU659" s="3"/>
      <c r="FSV659" s="3"/>
      <c r="FSW659" s="3"/>
      <c r="FSX659" s="3"/>
      <c r="FSY659" s="3"/>
      <c r="FSZ659" s="3"/>
      <c r="FTA659" s="3"/>
      <c r="FTB659" s="3"/>
      <c r="FTC659" s="3"/>
      <c r="FTD659" s="3"/>
      <c r="FTE659" s="3"/>
      <c r="FTF659" s="3"/>
      <c r="FTG659" s="3"/>
      <c r="FTH659" s="3"/>
      <c r="FTI659" s="3"/>
      <c r="FTJ659" s="3"/>
      <c r="FTK659" s="3"/>
      <c r="FTL659" s="3"/>
      <c r="FTM659" s="3"/>
      <c r="FTN659" s="3"/>
      <c r="FTO659" s="3"/>
      <c r="FTP659" s="3"/>
      <c r="FTQ659" s="3"/>
      <c r="FTR659" s="3"/>
      <c r="FTS659" s="3"/>
      <c r="FTT659" s="3"/>
      <c r="FTU659" s="3"/>
      <c r="FTV659" s="3"/>
      <c r="FTW659" s="3"/>
      <c r="FTX659" s="3"/>
      <c r="FTY659" s="3"/>
      <c r="FTZ659" s="3"/>
      <c r="FUA659" s="3"/>
      <c r="FUB659" s="3"/>
      <c r="FUC659" s="3"/>
      <c r="FUD659" s="3"/>
      <c r="FUE659" s="3"/>
      <c r="FUF659" s="3"/>
      <c r="FUG659" s="3"/>
      <c r="FUH659" s="3"/>
      <c r="FUI659" s="3"/>
      <c r="FUJ659" s="3"/>
      <c r="FUK659" s="3"/>
      <c r="FUL659" s="3"/>
      <c r="FUM659" s="3"/>
      <c r="FUN659" s="3"/>
      <c r="FUO659" s="3"/>
      <c r="FUP659" s="3"/>
      <c r="FUQ659" s="3"/>
      <c r="FUR659" s="3"/>
      <c r="FUS659" s="3"/>
      <c r="FUT659" s="3"/>
      <c r="FUU659" s="3"/>
      <c r="FUV659" s="3"/>
      <c r="FUW659" s="3"/>
      <c r="FUX659" s="3"/>
      <c r="FUY659" s="3"/>
      <c r="FUZ659" s="3"/>
      <c r="FVA659" s="3"/>
      <c r="FVB659" s="3"/>
      <c r="FVC659" s="3"/>
      <c r="FVD659" s="3"/>
      <c r="FVE659" s="3"/>
      <c r="FVF659" s="3"/>
      <c r="FVG659" s="3"/>
      <c r="FVH659" s="3"/>
      <c r="FVI659" s="3"/>
      <c r="FVJ659" s="3"/>
      <c r="FVK659" s="3"/>
      <c r="FVL659" s="3"/>
      <c r="FVM659" s="3"/>
      <c r="FVN659" s="3"/>
      <c r="FVO659" s="3"/>
      <c r="FVP659" s="3"/>
      <c r="FVQ659" s="3"/>
      <c r="FVR659" s="3"/>
      <c r="FVS659" s="3"/>
      <c r="FVT659" s="3"/>
      <c r="FVU659" s="3"/>
      <c r="FVV659" s="3"/>
      <c r="FVW659" s="3"/>
      <c r="FVX659" s="3"/>
      <c r="FVY659" s="3"/>
      <c r="FVZ659" s="3"/>
      <c r="FWA659" s="3"/>
      <c r="FWB659" s="3"/>
      <c r="FWC659" s="3"/>
      <c r="FWD659" s="3"/>
      <c r="FWE659" s="3"/>
      <c r="FWF659" s="3"/>
      <c r="FWG659" s="3"/>
      <c r="FWH659" s="3"/>
      <c r="FWI659" s="3"/>
      <c r="FWJ659" s="3"/>
      <c r="FWK659" s="3"/>
      <c r="FWL659" s="3"/>
      <c r="FWM659" s="3"/>
      <c r="FWN659" s="3"/>
      <c r="FWO659" s="3"/>
      <c r="FWP659" s="3"/>
      <c r="FWQ659" s="3"/>
      <c r="FWR659" s="3"/>
      <c r="FWS659" s="3"/>
      <c r="FWT659" s="3"/>
      <c r="FWU659" s="3"/>
      <c r="FWV659" s="3"/>
      <c r="FWW659" s="3"/>
      <c r="FWX659" s="3"/>
      <c r="FWY659" s="3"/>
      <c r="FWZ659" s="3"/>
      <c r="FXA659" s="3"/>
      <c r="FXB659" s="3"/>
      <c r="FXC659" s="3"/>
      <c r="FXD659" s="3"/>
      <c r="FXE659" s="3"/>
      <c r="FXF659" s="3"/>
      <c r="FXG659" s="3"/>
      <c r="FXH659" s="3"/>
      <c r="FXI659" s="3"/>
      <c r="FXJ659" s="3"/>
      <c r="FXK659" s="3"/>
      <c r="FXL659" s="3"/>
      <c r="FXM659" s="3"/>
      <c r="FXN659" s="3"/>
      <c r="FXO659" s="3"/>
      <c r="FXP659" s="3"/>
      <c r="FXQ659" s="3"/>
      <c r="FXR659" s="3"/>
      <c r="FXS659" s="3"/>
      <c r="FXT659" s="3"/>
      <c r="FXU659" s="3"/>
      <c r="FXV659" s="3"/>
      <c r="FXW659" s="3"/>
      <c r="FXX659" s="3"/>
      <c r="FXY659" s="3"/>
      <c r="FXZ659" s="3"/>
      <c r="FYA659" s="3"/>
      <c r="FYB659" s="3"/>
      <c r="FYC659" s="3"/>
      <c r="FYD659" s="3"/>
      <c r="FYE659" s="3"/>
      <c r="FYF659" s="3"/>
      <c r="FYG659" s="3"/>
      <c r="FYH659" s="3"/>
      <c r="FYI659" s="3"/>
      <c r="FYJ659" s="3"/>
      <c r="FYK659" s="3"/>
      <c r="FYL659" s="3"/>
      <c r="FYM659" s="3"/>
      <c r="FYN659" s="3"/>
      <c r="FYO659" s="3"/>
      <c r="FYP659" s="3"/>
      <c r="FYQ659" s="3"/>
      <c r="FYR659" s="3"/>
      <c r="FYS659" s="3"/>
      <c r="FYT659" s="3"/>
      <c r="FYU659" s="3"/>
      <c r="FYV659" s="3"/>
      <c r="FYW659" s="3"/>
      <c r="FYX659" s="3"/>
      <c r="FYY659" s="3"/>
      <c r="FYZ659" s="3"/>
      <c r="FZA659" s="3"/>
      <c r="FZB659" s="3"/>
      <c r="FZC659" s="3"/>
      <c r="FZD659" s="3"/>
      <c r="FZE659" s="3"/>
      <c r="FZF659" s="3"/>
      <c r="FZG659" s="3"/>
      <c r="FZH659" s="3"/>
      <c r="FZI659" s="3"/>
      <c r="FZJ659" s="3"/>
      <c r="FZK659" s="3"/>
      <c r="FZL659" s="3"/>
      <c r="FZM659" s="3"/>
      <c r="FZN659" s="3"/>
      <c r="FZO659" s="3"/>
      <c r="FZP659" s="3"/>
      <c r="FZQ659" s="3"/>
      <c r="FZR659" s="3"/>
      <c r="FZS659" s="3"/>
      <c r="FZT659" s="3"/>
      <c r="FZU659" s="3"/>
      <c r="FZV659" s="3"/>
      <c r="FZW659" s="3"/>
      <c r="FZX659" s="3"/>
      <c r="FZY659" s="3"/>
      <c r="FZZ659" s="3"/>
      <c r="GAA659" s="3"/>
      <c r="GAB659" s="3"/>
      <c r="GAC659" s="3"/>
      <c r="GAD659" s="3"/>
      <c r="GAE659" s="3"/>
      <c r="GAF659" s="3"/>
      <c r="GAG659" s="3"/>
      <c r="GAH659" s="3"/>
      <c r="GAI659" s="3"/>
      <c r="GAJ659" s="3"/>
      <c r="GAK659" s="3"/>
      <c r="GAL659" s="3"/>
      <c r="GAM659" s="3"/>
      <c r="GAN659" s="3"/>
      <c r="GAO659" s="3"/>
      <c r="GAP659" s="3"/>
      <c r="GAQ659" s="3"/>
      <c r="GAR659" s="3"/>
      <c r="GAS659" s="3"/>
      <c r="GAT659" s="3"/>
      <c r="GAU659" s="3"/>
      <c r="GAV659" s="3"/>
      <c r="GAW659" s="3"/>
      <c r="GAX659" s="3"/>
      <c r="GAY659" s="3"/>
      <c r="GAZ659" s="3"/>
      <c r="GBA659" s="3"/>
      <c r="GBB659" s="3"/>
      <c r="GBC659" s="3"/>
      <c r="GBD659" s="3"/>
      <c r="GBE659" s="3"/>
      <c r="GBF659" s="3"/>
      <c r="GBG659" s="3"/>
      <c r="GBH659" s="3"/>
      <c r="GBI659" s="3"/>
      <c r="GBJ659" s="3"/>
      <c r="GBK659" s="3"/>
      <c r="GBL659" s="3"/>
      <c r="GBM659" s="3"/>
      <c r="GBN659" s="3"/>
      <c r="GBO659" s="3"/>
      <c r="GBP659" s="3"/>
      <c r="GBQ659" s="3"/>
      <c r="GBR659" s="3"/>
      <c r="GBS659" s="3"/>
      <c r="GBT659" s="3"/>
      <c r="GBU659" s="3"/>
      <c r="GBV659" s="3"/>
      <c r="GBW659" s="3"/>
      <c r="GBX659" s="3"/>
      <c r="GBY659" s="3"/>
      <c r="GBZ659" s="3"/>
      <c r="GCA659" s="3"/>
      <c r="GCB659" s="3"/>
      <c r="GCC659" s="3"/>
      <c r="GCD659" s="3"/>
      <c r="GCE659" s="3"/>
      <c r="GCF659" s="3"/>
      <c r="GCG659" s="3"/>
      <c r="GCH659" s="3"/>
      <c r="GCI659" s="3"/>
      <c r="GCJ659" s="3"/>
      <c r="GCK659" s="3"/>
      <c r="GCL659" s="3"/>
      <c r="GCM659" s="3"/>
      <c r="GCN659" s="3"/>
      <c r="GCO659" s="3"/>
      <c r="GCP659" s="3"/>
      <c r="GCQ659" s="3"/>
      <c r="GCR659" s="3"/>
      <c r="GCS659" s="3"/>
      <c r="GCT659" s="3"/>
      <c r="GCU659" s="3"/>
      <c r="GCV659" s="3"/>
      <c r="GCW659" s="3"/>
      <c r="GCX659" s="3"/>
      <c r="GCY659" s="3"/>
      <c r="GCZ659" s="3"/>
      <c r="GDA659" s="3"/>
      <c r="GDB659" s="3"/>
      <c r="GDC659" s="3"/>
      <c r="GDD659" s="3"/>
      <c r="GDE659" s="3"/>
      <c r="GDF659" s="3"/>
      <c r="GDG659" s="3"/>
      <c r="GDH659" s="3"/>
      <c r="GDI659" s="3"/>
      <c r="GDJ659" s="3"/>
      <c r="GDK659" s="3"/>
      <c r="GDL659" s="3"/>
      <c r="GDM659" s="3"/>
      <c r="GDN659" s="3"/>
      <c r="GDO659" s="3"/>
      <c r="GDP659" s="3"/>
      <c r="GDQ659" s="3"/>
      <c r="GDR659" s="3"/>
      <c r="GDS659" s="3"/>
      <c r="GDT659" s="3"/>
      <c r="GDU659" s="3"/>
      <c r="GDV659" s="3"/>
      <c r="GDW659" s="3"/>
      <c r="GDX659" s="3"/>
      <c r="GDY659" s="3"/>
      <c r="GDZ659" s="3"/>
      <c r="GEA659" s="3"/>
      <c r="GEB659" s="3"/>
      <c r="GEC659" s="3"/>
      <c r="GED659" s="3"/>
      <c r="GEE659" s="3"/>
      <c r="GEF659" s="3"/>
      <c r="GEG659" s="3"/>
      <c r="GEH659" s="3"/>
      <c r="GEI659" s="3"/>
      <c r="GEJ659" s="3"/>
      <c r="GEK659" s="3"/>
      <c r="GEL659" s="3"/>
      <c r="GEM659" s="3"/>
      <c r="GEN659" s="3"/>
      <c r="GEO659" s="3"/>
      <c r="GEP659" s="3"/>
      <c r="GEQ659" s="3"/>
      <c r="GER659" s="3"/>
      <c r="GES659" s="3"/>
      <c r="GET659" s="3"/>
      <c r="GEU659" s="3"/>
      <c r="GEV659" s="3"/>
      <c r="GEW659" s="3"/>
      <c r="GEX659" s="3"/>
      <c r="GEY659" s="3"/>
      <c r="GEZ659" s="3"/>
      <c r="GFA659" s="3"/>
      <c r="GFB659" s="3"/>
      <c r="GFC659" s="3"/>
      <c r="GFD659" s="3"/>
      <c r="GFE659" s="3"/>
      <c r="GFF659" s="3"/>
      <c r="GFG659" s="3"/>
      <c r="GFH659" s="3"/>
      <c r="GFI659" s="3"/>
      <c r="GFJ659" s="3"/>
      <c r="GFK659" s="3"/>
      <c r="GFL659" s="3"/>
      <c r="GFM659" s="3"/>
      <c r="GFN659" s="3"/>
      <c r="GFO659" s="3"/>
      <c r="GFP659" s="3"/>
      <c r="GFQ659" s="3"/>
      <c r="GFR659" s="3"/>
      <c r="GFS659" s="3"/>
      <c r="GFT659" s="3"/>
      <c r="GFU659" s="3"/>
      <c r="GFV659" s="3"/>
      <c r="GFW659" s="3"/>
      <c r="GFX659" s="3"/>
      <c r="GFY659" s="3"/>
      <c r="GFZ659" s="3"/>
      <c r="GGA659" s="3"/>
      <c r="GGB659" s="3"/>
      <c r="GGC659" s="3"/>
      <c r="GGD659" s="3"/>
      <c r="GGE659" s="3"/>
      <c r="GGF659" s="3"/>
      <c r="GGG659" s="3"/>
      <c r="GGH659" s="3"/>
      <c r="GGI659" s="3"/>
      <c r="GGJ659" s="3"/>
      <c r="GGK659" s="3"/>
      <c r="GGL659" s="3"/>
      <c r="GGM659" s="3"/>
      <c r="GGN659" s="3"/>
      <c r="GGO659" s="3"/>
      <c r="GGP659" s="3"/>
      <c r="GGQ659" s="3"/>
      <c r="GGR659" s="3"/>
      <c r="GGS659" s="3"/>
      <c r="GGT659" s="3"/>
      <c r="GGU659" s="3"/>
      <c r="GGV659" s="3"/>
      <c r="GGW659" s="3"/>
      <c r="GGX659" s="3"/>
      <c r="GGY659" s="3"/>
      <c r="GGZ659" s="3"/>
      <c r="GHA659" s="3"/>
      <c r="GHB659" s="3"/>
      <c r="GHC659" s="3"/>
      <c r="GHD659" s="3"/>
      <c r="GHE659" s="3"/>
      <c r="GHF659" s="3"/>
      <c r="GHG659" s="3"/>
      <c r="GHH659" s="3"/>
      <c r="GHI659" s="3"/>
      <c r="GHJ659" s="3"/>
      <c r="GHK659" s="3"/>
      <c r="GHL659" s="3"/>
      <c r="GHM659" s="3"/>
      <c r="GHN659" s="3"/>
      <c r="GHO659" s="3"/>
      <c r="GHP659" s="3"/>
      <c r="GHQ659" s="3"/>
      <c r="GHR659" s="3"/>
      <c r="GHS659" s="3"/>
      <c r="GHT659" s="3"/>
      <c r="GHU659" s="3"/>
      <c r="GHV659" s="3"/>
      <c r="GHW659" s="3"/>
      <c r="GHX659" s="3"/>
      <c r="GHY659" s="3"/>
      <c r="GHZ659" s="3"/>
      <c r="GIA659" s="3"/>
      <c r="GIB659" s="3"/>
      <c r="GIC659" s="3"/>
      <c r="GID659" s="3"/>
      <c r="GIE659" s="3"/>
      <c r="GIF659" s="3"/>
      <c r="GIG659" s="3"/>
      <c r="GIH659" s="3"/>
      <c r="GII659" s="3"/>
      <c r="GIJ659" s="3"/>
      <c r="GIK659" s="3"/>
      <c r="GIL659" s="3"/>
      <c r="GIM659" s="3"/>
      <c r="GIN659" s="3"/>
      <c r="GIO659" s="3"/>
      <c r="GIP659" s="3"/>
      <c r="GIQ659" s="3"/>
      <c r="GIR659" s="3"/>
      <c r="GIS659" s="3"/>
      <c r="GIT659" s="3"/>
      <c r="GIU659" s="3"/>
      <c r="GIV659" s="3"/>
      <c r="GIW659" s="3"/>
      <c r="GIX659" s="3"/>
      <c r="GIY659" s="3"/>
      <c r="GIZ659" s="3"/>
      <c r="GJA659" s="3"/>
      <c r="GJB659" s="3"/>
      <c r="GJC659" s="3"/>
      <c r="GJD659" s="3"/>
      <c r="GJE659" s="3"/>
      <c r="GJF659" s="3"/>
      <c r="GJG659" s="3"/>
      <c r="GJH659" s="3"/>
      <c r="GJI659" s="3"/>
      <c r="GJJ659" s="3"/>
      <c r="GJK659" s="3"/>
      <c r="GJL659" s="3"/>
      <c r="GJM659" s="3"/>
      <c r="GJN659" s="3"/>
      <c r="GJO659" s="3"/>
      <c r="GJP659" s="3"/>
      <c r="GJQ659" s="3"/>
      <c r="GJR659" s="3"/>
      <c r="GJS659" s="3"/>
      <c r="GJT659" s="3"/>
      <c r="GJU659" s="3"/>
      <c r="GJV659" s="3"/>
      <c r="GJW659" s="3"/>
      <c r="GJX659" s="3"/>
      <c r="GJY659" s="3"/>
      <c r="GJZ659" s="3"/>
      <c r="GKA659" s="3"/>
      <c r="GKB659" s="3"/>
      <c r="GKC659" s="3"/>
      <c r="GKD659" s="3"/>
      <c r="GKE659" s="3"/>
      <c r="GKF659" s="3"/>
      <c r="GKG659" s="3"/>
      <c r="GKH659" s="3"/>
      <c r="GKI659" s="3"/>
      <c r="GKJ659" s="3"/>
      <c r="GKK659" s="3"/>
      <c r="GKL659" s="3"/>
      <c r="GKM659" s="3"/>
      <c r="GKN659" s="3"/>
      <c r="GKO659" s="3"/>
      <c r="GKP659" s="3"/>
      <c r="GKQ659" s="3"/>
      <c r="GKR659" s="3"/>
      <c r="GKS659" s="3"/>
      <c r="GKT659" s="3"/>
      <c r="GKU659" s="3"/>
      <c r="GKV659" s="3"/>
      <c r="GKW659" s="3"/>
      <c r="GKX659" s="3"/>
      <c r="GKY659" s="3"/>
      <c r="GKZ659" s="3"/>
      <c r="GLA659" s="3"/>
      <c r="GLB659" s="3"/>
      <c r="GLC659" s="3"/>
      <c r="GLD659" s="3"/>
      <c r="GLE659" s="3"/>
      <c r="GLF659" s="3"/>
      <c r="GLG659" s="3"/>
      <c r="GLH659" s="3"/>
      <c r="GLI659" s="3"/>
      <c r="GLJ659" s="3"/>
      <c r="GLK659" s="3"/>
      <c r="GLL659" s="3"/>
      <c r="GLM659" s="3"/>
      <c r="GLN659" s="3"/>
      <c r="GLO659" s="3"/>
      <c r="GLP659" s="3"/>
      <c r="GLQ659" s="3"/>
      <c r="GLR659" s="3"/>
      <c r="GLS659" s="3"/>
      <c r="GLT659" s="3"/>
      <c r="GLU659" s="3"/>
      <c r="GLV659" s="3"/>
      <c r="GLW659" s="3"/>
      <c r="GLX659" s="3"/>
      <c r="GLY659" s="3"/>
      <c r="GLZ659" s="3"/>
      <c r="GMA659" s="3"/>
      <c r="GMB659" s="3"/>
      <c r="GMC659" s="3"/>
      <c r="GMD659" s="3"/>
      <c r="GME659" s="3"/>
      <c r="GMF659" s="3"/>
      <c r="GMG659" s="3"/>
      <c r="GMH659" s="3"/>
      <c r="GMI659" s="3"/>
      <c r="GMJ659" s="3"/>
      <c r="GMK659" s="3"/>
      <c r="GML659" s="3"/>
      <c r="GMM659" s="3"/>
      <c r="GMN659" s="3"/>
      <c r="GMO659" s="3"/>
      <c r="GMP659" s="3"/>
      <c r="GMQ659" s="3"/>
      <c r="GMR659" s="3"/>
      <c r="GMS659" s="3"/>
      <c r="GMT659" s="3"/>
      <c r="GMU659" s="3"/>
      <c r="GMV659" s="3"/>
      <c r="GMW659" s="3"/>
      <c r="GMX659" s="3"/>
      <c r="GMY659" s="3"/>
      <c r="GMZ659" s="3"/>
      <c r="GNA659" s="3"/>
      <c r="GNB659" s="3"/>
      <c r="GNC659" s="3"/>
      <c r="GND659" s="3"/>
      <c r="GNE659" s="3"/>
      <c r="GNF659" s="3"/>
      <c r="GNG659" s="3"/>
      <c r="GNH659" s="3"/>
      <c r="GNI659" s="3"/>
      <c r="GNJ659" s="3"/>
      <c r="GNK659" s="3"/>
      <c r="GNL659" s="3"/>
      <c r="GNM659" s="3"/>
      <c r="GNN659" s="3"/>
      <c r="GNO659" s="3"/>
      <c r="GNP659" s="3"/>
      <c r="GNQ659" s="3"/>
      <c r="GNR659" s="3"/>
      <c r="GNS659" s="3"/>
      <c r="GNT659" s="3"/>
      <c r="GNU659" s="3"/>
      <c r="GNV659" s="3"/>
      <c r="GNW659" s="3"/>
      <c r="GNX659" s="3"/>
      <c r="GNY659" s="3"/>
      <c r="GNZ659" s="3"/>
      <c r="GOA659" s="3"/>
      <c r="GOB659" s="3"/>
      <c r="GOC659" s="3"/>
      <c r="GOD659" s="3"/>
      <c r="GOE659" s="3"/>
      <c r="GOF659" s="3"/>
      <c r="GOG659" s="3"/>
      <c r="GOH659" s="3"/>
      <c r="GOI659" s="3"/>
      <c r="GOJ659" s="3"/>
      <c r="GOK659" s="3"/>
      <c r="GOL659" s="3"/>
      <c r="GOM659" s="3"/>
      <c r="GON659" s="3"/>
      <c r="GOO659" s="3"/>
      <c r="GOP659" s="3"/>
      <c r="GOQ659" s="3"/>
      <c r="GOR659" s="3"/>
      <c r="GOS659" s="3"/>
      <c r="GOT659" s="3"/>
      <c r="GOU659" s="3"/>
      <c r="GOV659" s="3"/>
      <c r="GOW659" s="3"/>
      <c r="GOX659" s="3"/>
      <c r="GOY659" s="3"/>
      <c r="GOZ659" s="3"/>
      <c r="GPA659" s="3"/>
      <c r="GPB659" s="3"/>
      <c r="GPC659" s="3"/>
      <c r="GPD659" s="3"/>
      <c r="GPE659" s="3"/>
      <c r="GPF659" s="3"/>
      <c r="GPG659" s="3"/>
      <c r="GPH659" s="3"/>
      <c r="GPI659" s="3"/>
      <c r="GPJ659" s="3"/>
      <c r="GPK659" s="3"/>
      <c r="GPL659" s="3"/>
      <c r="GPM659" s="3"/>
      <c r="GPN659" s="3"/>
      <c r="GPO659" s="3"/>
      <c r="GPP659" s="3"/>
      <c r="GPQ659" s="3"/>
      <c r="GPR659" s="3"/>
      <c r="GPS659" s="3"/>
      <c r="GPT659" s="3"/>
      <c r="GPU659" s="3"/>
      <c r="GPV659" s="3"/>
      <c r="GPW659" s="3"/>
      <c r="GPX659" s="3"/>
      <c r="GPY659" s="3"/>
      <c r="GPZ659" s="3"/>
      <c r="GQA659" s="3"/>
      <c r="GQB659" s="3"/>
      <c r="GQC659" s="3"/>
      <c r="GQD659" s="3"/>
      <c r="GQE659" s="3"/>
      <c r="GQF659" s="3"/>
      <c r="GQG659" s="3"/>
      <c r="GQH659" s="3"/>
      <c r="GQI659" s="3"/>
      <c r="GQJ659" s="3"/>
      <c r="GQK659" s="3"/>
      <c r="GQL659" s="3"/>
      <c r="GQM659" s="3"/>
      <c r="GQN659" s="3"/>
      <c r="GQO659" s="3"/>
      <c r="GQP659" s="3"/>
      <c r="GQQ659" s="3"/>
      <c r="GQR659" s="3"/>
      <c r="GQS659" s="3"/>
      <c r="GQT659" s="3"/>
      <c r="GQU659" s="3"/>
      <c r="GQV659" s="3"/>
      <c r="GQW659" s="3"/>
      <c r="GQX659" s="3"/>
      <c r="GQY659" s="3"/>
      <c r="GQZ659" s="3"/>
      <c r="GRA659" s="3"/>
      <c r="GRB659" s="3"/>
      <c r="GRC659" s="3"/>
      <c r="GRD659" s="3"/>
      <c r="GRE659" s="3"/>
      <c r="GRF659" s="3"/>
      <c r="GRG659" s="3"/>
      <c r="GRH659" s="3"/>
      <c r="GRI659" s="3"/>
      <c r="GRJ659" s="3"/>
      <c r="GRK659" s="3"/>
      <c r="GRL659" s="3"/>
      <c r="GRM659" s="3"/>
      <c r="GRN659" s="3"/>
      <c r="GRO659" s="3"/>
      <c r="GRP659" s="3"/>
      <c r="GRQ659" s="3"/>
      <c r="GRR659" s="3"/>
      <c r="GRS659" s="3"/>
      <c r="GRT659" s="3"/>
      <c r="GRU659" s="3"/>
      <c r="GRV659" s="3"/>
      <c r="GRW659" s="3"/>
      <c r="GRX659" s="3"/>
      <c r="GRY659" s="3"/>
      <c r="GRZ659" s="3"/>
      <c r="GSA659" s="3"/>
      <c r="GSB659" s="3"/>
      <c r="GSC659" s="3"/>
      <c r="GSD659" s="3"/>
      <c r="GSE659" s="3"/>
      <c r="GSF659" s="3"/>
      <c r="GSG659" s="3"/>
      <c r="GSH659" s="3"/>
      <c r="GSI659" s="3"/>
      <c r="GSJ659" s="3"/>
      <c r="GSK659" s="3"/>
      <c r="GSL659" s="3"/>
      <c r="GSM659" s="3"/>
      <c r="GSN659" s="3"/>
      <c r="GSO659" s="3"/>
      <c r="GSP659" s="3"/>
      <c r="GSQ659" s="3"/>
      <c r="GSR659" s="3"/>
      <c r="GSS659" s="3"/>
      <c r="GST659" s="3"/>
      <c r="GSU659" s="3"/>
      <c r="GSV659" s="3"/>
      <c r="GSW659" s="3"/>
      <c r="GSX659" s="3"/>
      <c r="GSY659" s="3"/>
      <c r="GSZ659" s="3"/>
      <c r="GTA659" s="3"/>
      <c r="GTB659" s="3"/>
      <c r="GTC659" s="3"/>
      <c r="GTD659" s="3"/>
      <c r="GTE659" s="3"/>
      <c r="GTF659" s="3"/>
      <c r="GTG659" s="3"/>
      <c r="GTH659" s="3"/>
      <c r="GTI659" s="3"/>
      <c r="GTJ659" s="3"/>
      <c r="GTK659" s="3"/>
      <c r="GTL659" s="3"/>
      <c r="GTM659" s="3"/>
      <c r="GTN659" s="3"/>
      <c r="GTO659" s="3"/>
      <c r="GTP659" s="3"/>
      <c r="GTQ659" s="3"/>
      <c r="GTR659" s="3"/>
      <c r="GTS659" s="3"/>
      <c r="GTT659" s="3"/>
      <c r="GTU659" s="3"/>
      <c r="GTV659" s="3"/>
      <c r="GTW659" s="3"/>
      <c r="GTX659" s="3"/>
      <c r="GTY659" s="3"/>
      <c r="GTZ659" s="3"/>
      <c r="GUA659" s="3"/>
      <c r="GUB659" s="3"/>
      <c r="GUC659" s="3"/>
      <c r="GUD659" s="3"/>
      <c r="GUE659" s="3"/>
      <c r="GUF659" s="3"/>
      <c r="GUG659" s="3"/>
      <c r="GUH659" s="3"/>
      <c r="GUI659" s="3"/>
      <c r="GUJ659" s="3"/>
      <c r="GUK659" s="3"/>
      <c r="GUL659" s="3"/>
      <c r="GUM659" s="3"/>
      <c r="GUN659" s="3"/>
      <c r="GUO659" s="3"/>
      <c r="GUP659" s="3"/>
      <c r="GUQ659" s="3"/>
      <c r="GUR659" s="3"/>
      <c r="GUS659" s="3"/>
      <c r="GUT659" s="3"/>
      <c r="GUU659" s="3"/>
      <c r="GUV659" s="3"/>
      <c r="GUW659" s="3"/>
      <c r="GUX659" s="3"/>
      <c r="GUY659" s="3"/>
      <c r="GUZ659" s="3"/>
      <c r="GVA659" s="3"/>
      <c r="GVB659" s="3"/>
      <c r="GVC659" s="3"/>
      <c r="GVD659" s="3"/>
      <c r="GVE659" s="3"/>
      <c r="GVF659" s="3"/>
      <c r="GVG659" s="3"/>
      <c r="GVH659" s="3"/>
      <c r="GVI659" s="3"/>
      <c r="GVJ659" s="3"/>
      <c r="GVK659" s="3"/>
      <c r="GVL659" s="3"/>
      <c r="GVM659" s="3"/>
      <c r="GVN659" s="3"/>
      <c r="GVO659" s="3"/>
      <c r="GVP659" s="3"/>
      <c r="GVQ659" s="3"/>
      <c r="GVR659" s="3"/>
      <c r="GVS659" s="3"/>
      <c r="GVT659" s="3"/>
      <c r="GVU659" s="3"/>
      <c r="GVV659" s="3"/>
      <c r="GVW659" s="3"/>
      <c r="GVX659" s="3"/>
      <c r="GVY659" s="3"/>
      <c r="GVZ659" s="3"/>
      <c r="GWA659" s="3"/>
      <c r="GWB659" s="3"/>
      <c r="GWC659" s="3"/>
      <c r="GWD659" s="3"/>
      <c r="GWE659" s="3"/>
      <c r="GWF659" s="3"/>
      <c r="GWG659" s="3"/>
      <c r="GWH659" s="3"/>
      <c r="GWI659" s="3"/>
      <c r="GWJ659" s="3"/>
      <c r="GWK659" s="3"/>
      <c r="GWL659" s="3"/>
      <c r="GWM659" s="3"/>
      <c r="GWN659" s="3"/>
      <c r="GWO659" s="3"/>
      <c r="GWP659" s="3"/>
      <c r="GWQ659" s="3"/>
      <c r="GWR659" s="3"/>
      <c r="GWS659" s="3"/>
      <c r="GWT659" s="3"/>
      <c r="GWU659" s="3"/>
      <c r="GWV659" s="3"/>
      <c r="GWW659" s="3"/>
      <c r="GWX659" s="3"/>
      <c r="GWY659" s="3"/>
      <c r="GWZ659" s="3"/>
      <c r="GXA659" s="3"/>
      <c r="GXB659" s="3"/>
      <c r="GXC659" s="3"/>
      <c r="GXD659" s="3"/>
      <c r="GXE659" s="3"/>
      <c r="GXF659" s="3"/>
      <c r="GXG659" s="3"/>
      <c r="GXH659" s="3"/>
      <c r="GXI659" s="3"/>
      <c r="GXJ659" s="3"/>
      <c r="GXK659" s="3"/>
      <c r="GXL659" s="3"/>
      <c r="GXM659" s="3"/>
      <c r="GXN659" s="3"/>
      <c r="GXO659" s="3"/>
      <c r="GXP659" s="3"/>
      <c r="GXQ659" s="3"/>
      <c r="GXR659" s="3"/>
      <c r="GXS659" s="3"/>
      <c r="GXT659" s="3"/>
      <c r="GXU659" s="3"/>
      <c r="GXV659" s="3"/>
      <c r="GXW659" s="3"/>
      <c r="GXX659" s="3"/>
      <c r="GXY659" s="3"/>
      <c r="GXZ659" s="3"/>
      <c r="GYA659" s="3"/>
      <c r="GYB659" s="3"/>
      <c r="GYC659" s="3"/>
      <c r="GYD659" s="3"/>
      <c r="GYE659" s="3"/>
      <c r="GYF659" s="3"/>
      <c r="GYG659" s="3"/>
      <c r="GYH659" s="3"/>
      <c r="GYI659" s="3"/>
      <c r="GYJ659" s="3"/>
      <c r="GYK659" s="3"/>
      <c r="GYL659" s="3"/>
      <c r="GYM659" s="3"/>
      <c r="GYN659" s="3"/>
      <c r="GYO659" s="3"/>
      <c r="GYP659" s="3"/>
      <c r="GYQ659" s="3"/>
      <c r="GYR659" s="3"/>
      <c r="GYS659" s="3"/>
      <c r="GYT659" s="3"/>
      <c r="GYU659" s="3"/>
      <c r="GYV659" s="3"/>
      <c r="GYW659" s="3"/>
      <c r="GYX659" s="3"/>
      <c r="GYY659" s="3"/>
      <c r="GYZ659" s="3"/>
      <c r="GZA659" s="3"/>
      <c r="GZB659" s="3"/>
      <c r="GZC659" s="3"/>
      <c r="GZD659" s="3"/>
      <c r="GZE659" s="3"/>
      <c r="GZF659" s="3"/>
      <c r="GZG659" s="3"/>
      <c r="GZH659" s="3"/>
      <c r="GZI659" s="3"/>
      <c r="GZJ659" s="3"/>
      <c r="GZK659" s="3"/>
      <c r="GZL659" s="3"/>
      <c r="GZM659" s="3"/>
      <c r="GZN659" s="3"/>
      <c r="GZO659" s="3"/>
      <c r="GZP659" s="3"/>
      <c r="GZQ659" s="3"/>
      <c r="GZR659" s="3"/>
      <c r="GZS659" s="3"/>
      <c r="GZT659" s="3"/>
      <c r="GZU659" s="3"/>
      <c r="GZV659" s="3"/>
      <c r="GZW659" s="3"/>
      <c r="GZX659" s="3"/>
      <c r="GZY659" s="3"/>
      <c r="GZZ659" s="3"/>
      <c r="HAA659" s="3"/>
      <c r="HAB659" s="3"/>
      <c r="HAC659" s="3"/>
      <c r="HAD659" s="3"/>
      <c r="HAE659" s="3"/>
      <c r="HAF659" s="3"/>
      <c r="HAG659" s="3"/>
      <c r="HAH659" s="3"/>
      <c r="HAI659" s="3"/>
      <c r="HAJ659" s="3"/>
      <c r="HAK659" s="3"/>
      <c r="HAL659" s="3"/>
      <c r="HAM659" s="3"/>
      <c r="HAN659" s="3"/>
      <c r="HAO659" s="3"/>
      <c r="HAP659" s="3"/>
      <c r="HAQ659" s="3"/>
      <c r="HAR659" s="3"/>
      <c r="HAS659" s="3"/>
      <c r="HAT659" s="3"/>
      <c r="HAU659" s="3"/>
      <c r="HAV659" s="3"/>
      <c r="HAW659" s="3"/>
      <c r="HAX659" s="3"/>
      <c r="HAY659" s="3"/>
      <c r="HAZ659" s="3"/>
      <c r="HBA659" s="3"/>
      <c r="HBB659" s="3"/>
      <c r="HBC659" s="3"/>
      <c r="HBD659" s="3"/>
      <c r="HBE659" s="3"/>
      <c r="HBF659" s="3"/>
      <c r="HBG659" s="3"/>
      <c r="HBH659" s="3"/>
      <c r="HBI659" s="3"/>
      <c r="HBJ659" s="3"/>
      <c r="HBK659" s="3"/>
      <c r="HBL659" s="3"/>
      <c r="HBM659" s="3"/>
      <c r="HBN659" s="3"/>
      <c r="HBO659" s="3"/>
      <c r="HBP659" s="3"/>
      <c r="HBQ659" s="3"/>
      <c r="HBR659" s="3"/>
      <c r="HBS659" s="3"/>
      <c r="HBT659" s="3"/>
      <c r="HBU659" s="3"/>
      <c r="HBV659" s="3"/>
      <c r="HBW659" s="3"/>
      <c r="HBX659" s="3"/>
      <c r="HBY659" s="3"/>
      <c r="HBZ659" s="3"/>
      <c r="HCA659" s="3"/>
      <c r="HCB659" s="3"/>
      <c r="HCC659" s="3"/>
      <c r="HCD659" s="3"/>
      <c r="HCE659" s="3"/>
      <c r="HCF659" s="3"/>
      <c r="HCG659" s="3"/>
      <c r="HCH659" s="3"/>
      <c r="HCI659" s="3"/>
      <c r="HCJ659" s="3"/>
      <c r="HCK659" s="3"/>
      <c r="HCL659" s="3"/>
      <c r="HCM659" s="3"/>
      <c r="HCN659" s="3"/>
      <c r="HCO659" s="3"/>
      <c r="HCP659" s="3"/>
      <c r="HCQ659" s="3"/>
      <c r="HCR659" s="3"/>
      <c r="HCS659" s="3"/>
      <c r="HCT659" s="3"/>
      <c r="HCU659" s="3"/>
      <c r="HCV659" s="3"/>
      <c r="HCW659" s="3"/>
      <c r="HCX659" s="3"/>
      <c r="HCY659" s="3"/>
      <c r="HCZ659" s="3"/>
      <c r="HDA659" s="3"/>
      <c r="HDB659" s="3"/>
      <c r="HDC659" s="3"/>
      <c r="HDD659" s="3"/>
      <c r="HDE659" s="3"/>
      <c r="HDF659" s="3"/>
      <c r="HDG659" s="3"/>
      <c r="HDH659" s="3"/>
      <c r="HDI659" s="3"/>
      <c r="HDJ659" s="3"/>
      <c r="HDK659" s="3"/>
      <c r="HDL659" s="3"/>
      <c r="HDM659" s="3"/>
      <c r="HDN659" s="3"/>
      <c r="HDO659" s="3"/>
      <c r="HDP659" s="3"/>
      <c r="HDQ659" s="3"/>
      <c r="HDR659" s="3"/>
      <c r="HDS659" s="3"/>
      <c r="HDT659" s="3"/>
      <c r="HDU659" s="3"/>
      <c r="HDV659" s="3"/>
      <c r="HDW659" s="3"/>
      <c r="HDX659" s="3"/>
      <c r="HDY659" s="3"/>
      <c r="HDZ659" s="3"/>
      <c r="HEA659" s="3"/>
      <c r="HEB659" s="3"/>
      <c r="HEC659" s="3"/>
      <c r="HED659" s="3"/>
      <c r="HEE659" s="3"/>
      <c r="HEF659" s="3"/>
      <c r="HEG659" s="3"/>
      <c r="HEH659" s="3"/>
      <c r="HEI659" s="3"/>
      <c r="HEJ659" s="3"/>
      <c r="HEK659" s="3"/>
      <c r="HEL659" s="3"/>
      <c r="HEM659" s="3"/>
      <c r="HEN659" s="3"/>
      <c r="HEO659" s="3"/>
      <c r="HEP659" s="3"/>
      <c r="HEQ659" s="3"/>
      <c r="HER659" s="3"/>
      <c r="HES659" s="3"/>
      <c r="HET659" s="3"/>
      <c r="HEU659" s="3"/>
      <c r="HEV659" s="3"/>
      <c r="HEW659" s="3"/>
      <c r="HEX659" s="3"/>
      <c r="HEY659" s="3"/>
      <c r="HEZ659" s="3"/>
      <c r="HFA659" s="3"/>
      <c r="HFB659" s="3"/>
      <c r="HFC659" s="3"/>
      <c r="HFD659" s="3"/>
      <c r="HFE659" s="3"/>
      <c r="HFF659" s="3"/>
      <c r="HFG659" s="3"/>
      <c r="HFH659" s="3"/>
      <c r="HFI659" s="3"/>
      <c r="HFJ659" s="3"/>
      <c r="HFK659" s="3"/>
      <c r="HFL659" s="3"/>
      <c r="HFM659" s="3"/>
      <c r="HFN659" s="3"/>
      <c r="HFO659" s="3"/>
      <c r="HFP659" s="3"/>
      <c r="HFQ659" s="3"/>
      <c r="HFR659" s="3"/>
      <c r="HFS659" s="3"/>
      <c r="HFT659" s="3"/>
      <c r="HFU659" s="3"/>
      <c r="HFV659" s="3"/>
      <c r="HFW659" s="3"/>
      <c r="HFX659" s="3"/>
      <c r="HFY659" s="3"/>
      <c r="HFZ659" s="3"/>
      <c r="HGA659" s="3"/>
      <c r="HGB659" s="3"/>
      <c r="HGC659" s="3"/>
      <c r="HGD659" s="3"/>
      <c r="HGE659" s="3"/>
      <c r="HGF659" s="3"/>
      <c r="HGG659" s="3"/>
      <c r="HGH659" s="3"/>
      <c r="HGI659" s="3"/>
      <c r="HGJ659" s="3"/>
      <c r="HGK659" s="3"/>
      <c r="HGL659" s="3"/>
      <c r="HGM659" s="3"/>
      <c r="HGN659" s="3"/>
      <c r="HGO659" s="3"/>
      <c r="HGP659" s="3"/>
      <c r="HGQ659" s="3"/>
      <c r="HGR659" s="3"/>
      <c r="HGS659" s="3"/>
      <c r="HGT659" s="3"/>
      <c r="HGU659" s="3"/>
      <c r="HGV659" s="3"/>
      <c r="HGW659" s="3"/>
      <c r="HGX659" s="3"/>
      <c r="HGY659" s="3"/>
      <c r="HGZ659" s="3"/>
      <c r="HHA659" s="3"/>
      <c r="HHB659" s="3"/>
      <c r="HHC659" s="3"/>
      <c r="HHD659" s="3"/>
      <c r="HHE659" s="3"/>
      <c r="HHF659" s="3"/>
      <c r="HHG659" s="3"/>
      <c r="HHH659" s="3"/>
      <c r="HHI659" s="3"/>
      <c r="HHJ659" s="3"/>
      <c r="HHK659" s="3"/>
      <c r="HHL659" s="3"/>
      <c r="HHM659" s="3"/>
      <c r="HHN659" s="3"/>
      <c r="HHO659" s="3"/>
      <c r="HHP659" s="3"/>
      <c r="HHQ659" s="3"/>
      <c r="HHR659" s="3"/>
      <c r="HHS659" s="3"/>
      <c r="HHT659" s="3"/>
      <c r="HHU659" s="3"/>
      <c r="HHV659" s="3"/>
      <c r="HHW659" s="3"/>
      <c r="HHX659" s="3"/>
      <c r="HHY659" s="3"/>
      <c r="HHZ659" s="3"/>
      <c r="HIA659" s="3"/>
      <c r="HIB659" s="3"/>
      <c r="HIC659" s="3"/>
      <c r="HID659" s="3"/>
      <c r="HIE659" s="3"/>
      <c r="HIF659" s="3"/>
      <c r="HIG659" s="3"/>
      <c r="HIH659" s="3"/>
      <c r="HII659" s="3"/>
      <c r="HIJ659" s="3"/>
      <c r="HIK659" s="3"/>
      <c r="HIL659" s="3"/>
      <c r="HIM659" s="3"/>
      <c r="HIN659" s="3"/>
      <c r="HIO659" s="3"/>
      <c r="HIP659" s="3"/>
      <c r="HIQ659" s="3"/>
      <c r="HIR659" s="3"/>
      <c r="HIS659" s="3"/>
      <c r="HIT659" s="3"/>
      <c r="HIU659" s="3"/>
      <c r="HIV659" s="3"/>
      <c r="HIW659" s="3"/>
      <c r="HIX659" s="3"/>
      <c r="HIY659" s="3"/>
      <c r="HIZ659" s="3"/>
      <c r="HJA659" s="3"/>
      <c r="HJB659" s="3"/>
      <c r="HJC659" s="3"/>
      <c r="HJD659" s="3"/>
      <c r="HJE659" s="3"/>
      <c r="HJF659" s="3"/>
      <c r="HJG659" s="3"/>
      <c r="HJH659" s="3"/>
      <c r="HJI659" s="3"/>
      <c r="HJJ659" s="3"/>
      <c r="HJK659" s="3"/>
      <c r="HJL659" s="3"/>
      <c r="HJM659" s="3"/>
      <c r="HJN659" s="3"/>
      <c r="HJO659" s="3"/>
      <c r="HJP659" s="3"/>
      <c r="HJQ659" s="3"/>
      <c r="HJR659" s="3"/>
      <c r="HJS659" s="3"/>
      <c r="HJT659" s="3"/>
      <c r="HJU659" s="3"/>
      <c r="HJV659" s="3"/>
      <c r="HJW659" s="3"/>
      <c r="HJX659" s="3"/>
      <c r="HJY659" s="3"/>
      <c r="HJZ659" s="3"/>
      <c r="HKA659" s="3"/>
      <c r="HKB659" s="3"/>
      <c r="HKC659" s="3"/>
      <c r="HKD659" s="3"/>
      <c r="HKE659" s="3"/>
      <c r="HKF659" s="3"/>
      <c r="HKG659" s="3"/>
      <c r="HKH659" s="3"/>
      <c r="HKI659" s="3"/>
      <c r="HKJ659" s="3"/>
      <c r="HKK659" s="3"/>
      <c r="HKL659" s="3"/>
      <c r="HKM659" s="3"/>
      <c r="HKN659" s="3"/>
      <c r="HKO659" s="3"/>
      <c r="HKP659" s="3"/>
      <c r="HKQ659" s="3"/>
      <c r="HKR659" s="3"/>
      <c r="HKS659" s="3"/>
      <c r="HKT659" s="3"/>
      <c r="HKU659" s="3"/>
      <c r="HKV659" s="3"/>
      <c r="HKW659" s="3"/>
      <c r="HKX659" s="3"/>
      <c r="HKY659" s="3"/>
      <c r="HKZ659" s="3"/>
      <c r="HLA659" s="3"/>
      <c r="HLB659" s="3"/>
      <c r="HLC659" s="3"/>
      <c r="HLD659" s="3"/>
      <c r="HLE659" s="3"/>
      <c r="HLF659" s="3"/>
      <c r="HLG659" s="3"/>
      <c r="HLH659" s="3"/>
      <c r="HLI659" s="3"/>
      <c r="HLJ659" s="3"/>
      <c r="HLK659" s="3"/>
      <c r="HLL659" s="3"/>
      <c r="HLM659" s="3"/>
      <c r="HLN659" s="3"/>
      <c r="HLO659" s="3"/>
      <c r="HLP659" s="3"/>
      <c r="HLQ659" s="3"/>
      <c r="HLR659" s="3"/>
      <c r="HLS659" s="3"/>
      <c r="HLT659" s="3"/>
      <c r="HLU659" s="3"/>
      <c r="HLV659" s="3"/>
      <c r="HLW659" s="3"/>
      <c r="HLX659" s="3"/>
      <c r="HLY659" s="3"/>
      <c r="HLZ659" s="3"/>
      <c r="HMA659" s="3"/>
      <c r="HMB659" s="3"/>
      <c r="HMC659" s="3"/>
      <c r="HMD659" s="3"/>
      <c r="HME659" s="3"/>
      <c r="HMF659" s="3"/>
      <c r="HMG659" s="3"/>
      <c r="HMH659" s="3"/>
      <c r="HMI659" s="3"/>
      <c r="HMJ659" s="3"/>
      <c r="HMK659" s="3"/>
      <c r="HML659" s="3"/>
      <c r="HMM659" s="3"/>
      <c r="HMN659" s="3"/>
      <c r="HMO659" s="3"/>
      <c r="HMP659" s="3"/>
      <c r="HMQ659" s="3"/>
      <c r="HMR659" s="3"/>
      <c r="HMS659" s="3"/>
      <c r="HMT659" s="3"/>
      <c r="HMU659" s="3"/>
      <c r="HMV659" s="3"/>
      <c r="HMW659" s="3"/>
      <c r="HMX659" s="3"/>
      <c r="HMY659" s="3"/>
      <c r="HMZ659" s="3"/>
      <c r="HNA659" s="3"/>
      <c r="HNB659" s="3"/>
      <c r="HNC659" s="3"/>
      <c r="HND659" s="3"/>
      <c r="HNE659" s="3"/>
      <c r="HNF659" s="3"/>
      <c r="HNG659" s="3"/>
      <c r="HNH659" s="3"/>
      <c r="HNI659" s="3"/>
      <c r="HNJ659" s="3"/>
      <c r="HNK659" s="3"/>
      <c r="HNL659" s="3"/>
      <c r="HNM659" s="3"/>
      <c r="HNN659" s="3"/>
      <c r="HNO659" s="3"/>
      <c r="HNP659" s="3"/>
      <c r="HNQ659" s="3"/>
      <c r="HNR659" s="3"/>
      <c r="HNS659" s="3"/>
      <c r="HNT659" s="3"/>
      <c r="HNU659" s="3"/>
      <c r="HNV659" s="3"/>
      <c r="HNW659" s="3"/>
      <c r="HNX659" s="3"/>
      <c r="HNY659" s="3"/>
      <c r="HNZ659" s="3"/>
      <c r="HOA659" s="3"/>
      <c r="HOB659" s="3"/>
      <c r="HOC659" s="3"/>
      <c r="HOD659" s="3"/>
      <c r="HOE659" s="3"/>
      <c r="HOF659" s="3"/>
      <c r="HOG659" s="3"/>
      <c r="HOH659" s="3"/>
      <c r="HOI659" s="3"/>
      <c r="HOJ659" s="3"/>
      <c r="HOK659" s="3"/>
      <c r="HOL659" s="3"/>
      <c r="HOM659" s="3"/>
      <c r="HON659" s="3"/>
      <c r="HOO659" s="3"/>
      <c r="HOP659" s="3"/>
      <c r="HOQ659" s="3"/>
      <c r="HOR659" s="3"/>
      <c r="HOS659" s="3"/>
      <c r="HOT659" s="3"/>
      <c r="HOU659" s="3"/>
      <c r="HOV659" s="3"/>
      <c r="HOW659" s="3"/>
      <c r="HOX659" s="3"/>
      <c r="HOY659" s="3"/>
      <c r="HOZ659" s="3"/>
      <c r="HPA659" s="3"/>
      <c r="HPB659" s="3"/>
      <c r="HPC659" s="3"/>
      <c r="HPD659" s="3"/>
      <c r="HPE659" s="3"/>
      <c r="HPF659" s="3"/>
      <c r="HPG659" s="3"/>
      <c r="HPH659" s="3"/>
      <c r="HPI659" s="3"/>
      <c r="HPJ659" s="3"/>
      <c r="HPK659" s="3"/>
      <c r="HPL659" s="3"/>
      <c r="HPM659" s="3"/>
      <c r="HPN659" s="3"/>
      <c r="HPO659" s="3"/>
      <c r="HPP659" s="3"/>
      <c r="HPQ659" s="3"/>
      <c r="HPR659" s="3"/>
      <c r="HPS659" s="3"/>
      <c r="HPT659" s="3"/>
      <c r="HPU659" s="3"/>
      <c r="HPV659" s="3"/>
      <c r="HPW659" s="3"/>
      <c r="HPX659" s="3"/>
      <c r="HPY659" s="3"/>
      <c r="HPZ659" s="3"/>
      <c r="HQA659" s="3"/>
      <c r="HQB659" s="3"/>
      <c r="HQC659" s="3"/>
      <c r="HQD659" s="3"/>
      <c r="HQE659" s="3"/>
      <c r="HQF659" s="3"/>
      <c r="HQG659" s="3"/>
      <c r="HQH659" s="3"/>
      <c r="HQI659" s="3"/>
      <c r="HQJ659" s="3"/>
      <c r="HQK659" s="3"/>
      <c r="HQL659" s="3"/>
      <c r="HQM659" s="3"/>
      <c r="HQN659" s="3"/>
      <c r="HQO659" s="3"/>
      <c r="HQP659" s="3"/>
      <c r="HQQ659" s="3"/>
      <c r="HQR659" s="3"/>
      <c r="HQS659" s="3"/>
      <c r="HQT659" s="3"/>
      <c r="HQU659" s="3"/>
      <c r="HQV659" s="3"/>
      <c r="HQW659" s="3"/>
      <c r="HQX659" s="3"/>
      <c r="HQY659" s="3"/>
      <c r="HQZ659" s="3"/>
      <c r="HRA659" s="3"/>
      <c r="HRB659" s="3"/>
      <c r="HRC659" s="3"/>
      <c r="HRD659" s="3"/>
      <c r="HRE659" s="3"/>
      <c r="HRF659" s="3"/>
      <c r="HRG659" s="3"/>
      <c r="HRH659" s="3"/>
      <c r="HRI659" s="3"/>
      <c r="HRJ659" s="3"/>
      <c r="HRK659" s="3"/>
      <c r="HRL659" s="3"/>
      <c r="HRM659" s="3"/>
      <c r="HRN659" s="3"/>
      <c r="HRO659" s="3"/>
      <c r="HRP659" s="3"/>
      <c r="HRQ659" s="3"/>
      <c r="HRR659" s="3"/>
      <c r="HRS659" s="3"/>
      <c r="HRT659" s="3"/>
      <c r="HRU659" s="3"/>
      <c r="HRV659" s="3"/>
      <c r="HRW659" s="3"/>
      <c r="HRX659" s="3"/>
      <c r="HRY659" s="3"/>
      <c r="HRZ659" s="3"/>
      <c r="HSA659" s="3"/>
      <c r="HSB659" s="3"/>
      <c r="HSC659" s="3"/>
      <c r="HSD659" s="3"/>
      <c r="HSE659" s="3"/>
      <c r="HSF659" s="3"/>
      <c r="HSG659" s="3"/>
      <c r="HSH659" s="3"/>
      <c r="HSI659" s="3"/>
      <c r="HSJ659" s="3"/>
      <c r="HSK659" s="3"/>
      <c r="HSL659" s="3"/>
      <c r="HSM659" s="3"/>
      <c r="HSN659" s="3"/>
      <c r="HSO659" s="3"/>
      <c r="HSP659" s="3"/>
      <c r="HSQ659" s="3"/>
      <c r="HSR659" s="3"/>
      <c r="HSS659" s="3"/>
      <c r="HST659" s="3"/>
      <c r="HSU659" s="3"/>
      <c r="HSV659" s="3"/>
      <c r="HSW659" s="3"/>
      <c r="HSX659" s="3"/>
      <c r="HSY659" s="3"/>
      <c r="HSZ659" s="3"/>
      <c r="HTA659" s="3"/>
      <c r="HTB659" s="3"/>
      <c r="HTC659" s="3"/>
      <c r="HTD659" s="3"/>
      <c r="HTE659" s="3"/>
      <c r="HTF659" s="3"/>
      <c r="HTG659" s="3"/>
      <c r="HTH659" s="3"/>
      <c r="HTI659" s="3"/>
      <c r="HTJ659" s="3"/>
      <c r="HTK659" s="3"/>
      <c r="HTL659" s="3"/>
      <c r="HTM659" s="3"/>
      <c r="HTN659" s="3"/>
      <c r="HTO659" s="3"/>
      <c r="HTP659" s="3"/>
      <c r="HTQ659" s="3"/>
      <c r="HTR659" s="3"/>
      <c r="HTS659" s="3"/>
      <c r="HTT659" s="3"/>
      <c r="HTU659" s="3"/>
      <c r="HTV659" s="3"/>
      <c r="HTW659" s="3"/>
      <c r="HTX659" s="3"/>
      <c r="HTY659" s="3"/>
      <c r="HTZ659" s="3"/>
      <c r="HUA659" s="3"/>
      <c r="HUB659" s="3"/>
      <c r="HUC659" s="3"/>
      <c r="HUD659" s="3"/>
      <c r="HUE659" s="3"/>
      <c r="HUF659" s="3"/>
      <c r="HUG659" s="3"/>
      <c r="HUH659" s="3"/>
      <c r="HUI659" s="3"/>
      <c r="HUJ659" s="3"/>
      <c r="HUK659" s="3"/>
      <c r="HUL659" s="3"/>
      <c r="HUM659" s="3"/>
      <c r="HUN659" s="3"/>
      <c r="HUO659" s="3"/>
      <c r="HUP659" s="3"/>
      <c r="HUQ659" s="3"/>
      <c r="HUR659" s="3"/>
      <c r="HUS659" s="3"/>
      <c r="HUT659" s="3"/>
      <c r="HUU659" s="3"/>
      <c r="HUV659" s="3"/>
      <c r="HUW659" s="3"/>
      <c r="HUX659" s="3"/>
      <c r="HUY659" s="3"/>
      <c r="HUZ659" s="3"/>
      <c r="HVA659" s="3"/>
      <c r="HVB659" s="3"/>
      <c r="HVC659" s="3"/>
      <c r="HVD659" s="3"/>
      <c r="HVE659" s="3"/>
      <c r="HVF659" s="3"/>
      <c r="HVG659" s="3"/>
      <c r="HVH659" s="3"/>
      <c r="HVI659" s="3"/>
      <c r="HVJ659" s="3"/>
      <c r="HVK659" s="3"/>
      <c r="HVL659" s="3"/>
      <c r="HVM659" s="3"/>
      <c r="HVN659" s="3"/>
      <c r="HVO659" s="3"/>
      <c r="HVP659" s="3"/>
      <c r="HVQ659" s="3"/>
      <c r="HVR659" s="3"/>
      <c r="HVS659" s="3"/>
      <c r="HVT659" s="3"/>
      <c r="HVU659" s="3"/>
      <c r="HVV659" s="3"/>
      <c r="HVW659" s="3"/>
      <c r="HVX659" s="3"/>
      <c r="HVY659" s="3"/>
      <c r="HVZ659" s="3"/>
      <c r="HWA659" s="3"/>
      <c r="HWB659" s="3"/>
      <c r="HWC659" s="3"/>
      <c r="HWD659" s="3"/>
      <c r="HWE659" s="3"/>
      <c r="HWF659" s="3"/>
      <c r="HWG659" s="3"/>
      <c r="HWH659" s="3"/>
      <c r="HWI659" s="3"/>
      <c r="HWJ659" s="3"/>
      <c r="HWK659" s="3"/>
      <c r="HWL659" s="3"/>
      <c r="HWM659" s="3"/>
      <c r="HWN659" s="3"/>
      <c r="HWO659" s="3"/>
      <c r="HWP659" s="3"/>
      <c r="HWQ659" s="3"/>
      <c r="HWR659" s="3"/>
      <c r="HWS659" s="3"/>
      <c r="HWT659" s="3"/>
      <c r="HWU659" s="3"/>
      <c r="HWV659" s="3"/>
      <c r="HWW659" s="3"/>
      <c r="HWX659" s="3"/>
      <c r="HWY659" s="3"/>
      <c r="HWZ659" s="3"/>
      <c r="HXA659" s="3"/>
      <c r="HXB659" s="3"/>
      <c r="HXC659" s="3"/>
      <c r="HXD659" s="3"/>
      <c r="HXE659" s="3"/>
      <c r="HXF659" s="3"/>
      <c r="HXG659" s="3"/>
      <c r="HXH659" s="3"/>
      <c r="HXI659" s="3"/>
      <c r="HXJ659" s="3"/>
      <c r="HXK659" s="3"/>
      <c r="HXL659" s="3"/>
      <c r="HXM659" s="3"/>
      <c r="HXN659" s="3"/>
      <c r="HXO659" s="3"/>
      <c r="HXP659" s="3"/>
      <c r="HXQ659" s="3"/>
      <c r="HXR659" s="3"/>
      <c r="HXS659" s="3"/>
      <c r="HXT659" s="3"/>
      <c r="HXU659" s="3"/>
      <c r="HXV659" s="3"/>
      <c r="HXW659" s="3"/>
      <c r="HXX659" s="3"/>
      <c r="HXY659" s="3"/>
      <c r="HXZ659" s="3"/>
      <c r="HYA659" s="3"/>
      <c r="HYB659" s="3"/>
      <c r="HYC659" s="3"/>
      <c r="HYD659" s="3"/>
      <c r="HYE659" s="3"/>
      <c r="HYF659" s="3"/>
      <c r="HYG659" s="3"/>
      <c r="HYH659" s="3"/>
      <c r="HYI659" s="3"/>
      <c r="HYJ659" s="3"/>
      <c r="HYK659" s="3"/>
      <c r="HYL659" s="3"/>
      <c r="HYM659" s="3"/>
      <c r="HYN659" s="3"/>
      <c r="HYO659" s="3"/>
      <c r="HYP659" s="3"/>
      <c r="HYQ659" s="3"/>
      <c r="HYR659" s="3"/>
      <c r="HYS659" s="3"/>
      <c r="HYT659" s="3"/>
      <c r="HYU659" s="3"/>
      <c r="HYV659" s="3"/>
      <c r="HYW659" s="3"/>
      <c r="HYX659" s="3"/>
      <c r="HYY659" s="3"/>
      <c r="HYZ659" s="3"/>
      <c r="HZA659" s="3"/>
      <c r="HZB659" s="3"/>
      <c r="HZC659" s="3"/>
      <c r="HZD659" s="3"/>
      <c r="HZE659" s="3"/>
      <c r="HZF659" s="3"/>
      <c r="HZG659" s="3"/>
      <c r="HZH659" s="3"/>
      <c r="HZI659" s="3"/>
      <c r="HZJ659" s="3"/>
      <c r="HZK659" s="3"/>
      <c r="HZL659" s="3"/>
      <c r="HZM659" s="3"/>
      <c r="HZN659" s="3"/>
      <c r="HZO659" s="3"/>
      <c r="HZP659" s="3"/>
      <c r="HZQ659" s="3"/>
      <c r="HZR659" s="3"/>
      <c r="HZS659" s="3"/>
      <c r="HZT659" s="3"/>
      <c r="HZU659" s="3"/>
      <c r="HZV659" s="3"/>
      <c r="HZW659" s="3"/>
      <c r="HZX659" s="3"/>
      <c r="HZY659" s="3"/>
      <c r="HZZ659" s="3"/>
      <c r="IAA659" s="3"/>
      <c r="IAB659" s="3"/>
      <c r="IAC659" s="3"/>
      <c r="IAD659" s="3"/>
      <c r="IAE659" s="3"/>
      <c r="IAF659" s="3"/>
      <c r="IAG659" s="3"/>
      <c r="IAH659" s="3"/>
      <c r="IAI659" s="3"/>
      <c r="IAJ659" s="3"/>
      <c r="IAK659" s="3"/>
      <c r="IAL659" s="3"/>
      <c r="IAM659" s="3"/>
      <c r="IAN659" s="3"/>
      <c r="IAO659" s="3"/>
      <c r="IAP659" s="3"/>
      <c r="IAQ659" s="3"/>
      <c r="IAR659" s="3"/>
      <c r="IAS659" s="3"/>
      <c r="IAT659" s="3"/>
      <c r="IAU659" s="3"/>
      <c r="IAV659" s="3"/>
      <c r="IAW659" s="3"/>
      <c r="IAX659" s="3"/>
      <c r="IAY659" s="3"/>
      <c r="IAZ659" s="3"/>
      <c r="IBA659" s="3"/>
      <c r="IBB659" s="3"/>
      <c r="IBC659" s="3"/>
      <c r="IBD659" s="3"/>
      <c r="IBE659" s="3"/>
      <c r="IBF659" s="3"/>
      <c r="IBG659" s="3"/>
      <c r="IBH659" s="3"/>
      <c r="IBI659" s="3"/>
      <c r="IBJ659" s="3"/>
      <c r="IBK659" s="3"/>
      <c r="IBL659" s="3"/>
      <c r="IBM659" s="3"/>
      <c r="IBN659" s="3"/>
      <c r="IBO659" s="3"/>
      <c r="IBP659" s="3"/>
      <c r="IBQ659" s="3"/>
      <c r="IBR659" s="3"/>
      <c r="IBS659" s="3"/>
      <c r="IBT659" s="3"/>
      <c r="IBU659" s="3"/>
      <c r="IBV659" s="3"/>
      <c r="IBW659" s="3"/>
      <c r="IBX659" s="3"/>
      <c r="IBY659" s="3"/>
      <c r="IBZ659" s="3"/>
      <c r="ICA659" s="3"/>
      <c r="ICB659" s="3"/>
      <c r="ICC659" s="3"/>
      <c r="ICD659" s="3"/>
      <c r="ICE659" s="3"/>
      <c r="ICF659" s="3"/>
      <c r="ICG659" s="3"/>
      <c r="ICH659" s="3"/>
      <c r="ICI659" s="3"/>
      <c r="ICJ659" s="3"/>
      <c r="ICK659" s="3"/>
      <c r="ICL659" s="3"/>
      <c r="ICM659" s="3"/>
      <c r="ICN659" s="3"/>
      <c r="ICO659" s="3"/>
      <c r="ICP659" s="3"/>
      <c r="ICQ659" s="3"/>
      <c r="ICR659" s="3"/>
      <c r="ICS659" s="3"/>
      <c r="ICT659" s="3"/>
      <c r="ICU659" s="3"/>
      <c r="ICV659" s="3"/>
      <c r="ICW659" s="3"/>
      <c r="ICX659" s="3"/>
      <c r="ICY659" s="3"/>
      <c r="ICZ659" s="3"/>
      <c r="IDA659" s="3"/>
      <c r="IDB659" s="3"/>
      <c r="IDC659" s="3"/>
      <c r="IDD659" s="3"/>
      <c r="IDE659" s="3"/>
      <c r="IDF659" s="3"/>
      <c r="IDG659" s="3"/>
      <c r="IDH659" s="3"/>
      <c r="IDI659" s="3"/>
      <c r="IDJ659" s="3"/>
      <c r="IDK659" s="3"/>
      <c r="IDL659" s="3"/>
      <c r="IDM659" s="3"/>
      <c r="IDN659" s="3"/>
      <c r="IDO659" s="3"/>
      <c r="IDP659" s="3"/>
      <c r="IDQ659" s="3"/>
      <c r="IDR659" s="3"/>
      <c r="IDS659" s="3"/>
      <c r="IDT659" s="3"/>
      <c r="IDU659" s="3"/>
      <c r="IDV659" s="3"/>
      <c r="IDW659" s="3"/>
      <c r="IDX659" s="3"/>
      <c r="IDY659" s="3"/>
      <c r="IDZ659" s="3"/>
      <c r="IEA659" s="3"/>
      <c r="IEB659" s="3"/>
      <c r="IEC659" s="3"/>
      <c r="IED659" s="3"/>
      <c r="IEE659" s="3"/>
      <c r="IEF659" s="3"/>
      <c r="IEG659" s="3"/>
      <c r="IEH659" s="3"/>
      <c r="IEI659" s="3"/>
      <c r="IEJ659" s="3"/>
      <c r="IEK659" s="3"/>
      <c r="IEL659" s="3"/>
      <c r="IEM659" s="3"/>
      <c r="IEN659" s="3"/>
      <c r="IEO659" s="3"/>
      <c r="IEP659" s="3"/>
      <c r="IEQ659" s="3"/>
      <c r="IER659" s="3"/>
      <c r="IES659" s="3"/>
      <c r="IET659" s="3"/>
      <c r="IEU659" s="3"/>
      <c r="IEV659" s="3"/>
      <c r="IEW659" s="3"/>
      <c r="IEX659" s="3"/>
      <c r="IEY659" s="3"/>
      <c r="IEZ659" s="3"/>
      <c r="IFA659" s="3"/>
      <c r="IFB659" s="3"/>
      <c r="IFC659" s="3"/>
      <c r="IFD659" s="3"/>
      <c r="IFE659" s="3"/>
      <c r="IFF659" s="3"/>
      <c r="IFG659" s="3"/>
      <c r="IFH659" s="3"/>
      <c r="IFI659" s="3"/>
      <c r="IFJ659" s="3"/>
      <c r="IFK659" s="3"/>
      <c r="IFL659" s="3"/>
      <c r="IFM659" s="3"/>
      <c r="IFN659" s="3"/>
      <c r="IFO659" s="3"/>
      <c r="IFP659" s="3"/>
      <c r="IFQ659" s="3"/>
      <c r="IFR659" s="3"/>
      <c r="IFS659" s="3"/>
      <c r="IFT659" s="3"/>
      <c r="IFU659" s="3"/>
      <c r="IFV659" s="3"/>
      <c r="IFW659" s="3"/>
      <c r="IFX659" s="3"/>
      <c r="IFY659" s="3"/>
      <c r="IFZ659" s="3"/>
      <c r="IGA659" s="3"/>
      <c r="IGB659" s="3"/>
      <c r="IGC659" s="3"/>
      <c r="IGD659" s="3"/>
      <c r="IGE659" s="3"/>
      <c r="IGF659" s="3"/>
      <c r="IGG659" s="3"/>
      <c r="IGH659" s="3"/>
      <c r="IGI659" s="3"/>
      <c r="IGJ659" s="3"/>
      <c r="IGK659" s="3"/>
      <c r="IGL659" s="3"/>
      <c r="IGM659" s="3"/>
      <c r="IGN659" s="3"/>
      <c r="IGO659" s="3"/>
      <c r="IGP659" s="3"/>
      <c r="IGQ659" s="3"/>
      <c r="IGR659" s="3"/>
      <c r="IGS659" s="3"/>
      <c r="IGT659" s="3"/>
      <c r="IGU659" s="3"/>
      <c r="IGV659" s="3"/>
      <c r="IGW659" s="3"/>
      <c r="IGX659" s="3"/>
      <c r="IGY659" s="3"/>
      <c r="IGZ659" s="3"/>
      <c r="IHA659" s="3"/>
      <c r="IHB659" s="3"/>
      <c r="IHC659" s="3"/>
      <c r="IHD659" s="3"/>
      <c r="IHE659" s="3"/>
      <c r="IHF659" s="3"/>
      <c r="IHG659" s="3"/>
      <c r="IHH659" s="3"/>
      <c r="IHI659" s="3"/>
      <c r="IHJ659" s="3"/>
      <c r="IHK659" s="3"/>
      <c r="IHL659" s="3"/>
      <c r="IHM659" s="3"/>
      <c r="IHN659" s="3"/>
      <c r="IHO659" s="3"/>
      <c r="IHP659" s="3"/>
      <c r="IHQ659" s="3"/>
      <c r="IHR659" s="3"/>
      <c r="IHS659" s="3"/>
      <c r="IHT659" s="3"/>
      <c r="IHU659" s="3"/>
      <c r="IHV659" s="3"/>
      <c r="IHW659" s="3"/>
      <c r="IHX659" s="3"/>
      <c r="IHY659" s="3"/>
      <c r="IHZ659" s="3"/>
      <c r="IIA659" s="3"/>
      <c r="IIB659" s="3"/>
      <c r="IIC659" s="3"/>
      <c r="IID659" s="3"/>
      <c r="IIE659" s="3"/>
      <c r="IIF659" s="3"/>
      <c r="IIG659" s="3"/>
      <c r="IIH659" s="3"/>
      <c r="III659" s="3"/>
      <c r="IIJ659" s="3"/>
      <c r="IIK659" s="3"/>
      <c r="IIL659" s="3"/>
      <c r="IIM659" s="3"/>
      <c r="IIN659" s="3"/>
      <c r="IIO659" s="3"/>
      <c r="IIP659" s="3"/>
      <c r="IIQ659" s="3"/>
      <c r="IIR659" s="3"/>
      <c r="IIS659" s="3"/>
      <c r="IIT659" s="3"/>
      <c r="IIU659" s="3"/>
      <c r="IIV659" s="3"/>
      <c r="IIW659" s="3"/>
      <c r="IIX659" s="3"/>
      <c r="IIY659" s="3"/>
      <c r="IIZ659" s="3"/>
      <c r="IJA659" s="3"/>
      <c r="IJB659" s="3"/>
      <c r="IJC659" s="3"/>
      <c r="IJD659" s="3"/>
      <c r="IJE659" s="3"/>
      <c r="IJF659" s="3"/>
      <c r="IJG659" s="3"/>
      <c r="IJH659" s="3"/>
      <c r="IJI659" s="3"/>
      <c r="IJJ659" s="3"/>
      <c r="IJK659" s="3"/>
      <c r="IJL659" s="3"/>
      <c r="IJM659" s="3"/>
      <c r="IJN659" s="3"/>
      <c r="IJO659" s="3"/>
      <c r="IJP659" s="3"/>
      <c r="IJQ659" s="3"/>
      <c r="IJR659" s="3"/>
      <c r="IJS659" s="3"/>
      <c r="IJT659" s="3"/>
      <c r="IJU659" s="3"/>
      <c r="IJV659" s="3"/>
      <c r="IJW659" s="3"/>
      <c r="IJX659" s="3"/>
      <c r="IJY659" s="3"/>
      <c r="IJZ659" s="3"/>
      <c r="IKA659" s="3"/>
      <c r="IKB659" s="3"/>
      <c r="IKC659" s="3"/>
      <c r="IKD659" s="3"/>
      <c r="IKE659" s="3"/>
      <c r="IKF659" s="3"/>
      <c r="IKG659" s="3"/>
      <c r="IKH659" s="3"/>
      <c r="IKI659" s="3"/>
      <c r="IKJ659" s="3"/>
      <c r="IKK659" s="3"/>
      <c r="IKL659" s="3"/>
      <c r="IKM659" s="3"/>
      <c r="IKN659" s="3"/>
      <c r="IKO659" s="3"/>
      <c r="IKP659" s="3"/>
      <c r="IKQ659" s="3"/>
      <c r="IKR659" s="3"/>
      <c r="IKS659" s="3"/>
      <c r="IKT659" s="3"/>
      <c r="IKU659" s="3"/>
      <c r="IKV659" s="3"/>
      <c r="IKW659" s="3"/>
      <c r="IKX659" s="3"/>
      <c r="IKY659" s="3"/>
      <c r="IKZ659" s="3"/>
      <c r="ILA659" s="3"/>
      <c r="ILB659" s="3"/>
      <c r="ILC659" s="3"/>
      <c r="ILD659" s="3"/>
      <c r="ILE659" s="3"/>
      <c r="ILF659" s="3"/>
      <c r="ILG659" s="3"/>
      <c r="ILH659" s="3"/>
      <c r="ILI659" s="3"/>
      <c r="ILJ659" s="3"/>
      <c r="ILK659" s="3"/>
      <c r="ILL659" s="3"/>
      <c r="ILM659" s="3"/>
      <c r="ILN659" s="3"/>
      <c r="ILO659" s="3"/>
      <c r="ILP659" s="3"/>
      <c r="ILQ659" s="3"/>
      <c r="ILR659" s="3"/>
      <c r="ILS659" s="3"/>
      <c r="ILT659" s="3"/>
      <c r="ILU659" s="3"/>
      <c r="ILV659" s="3"/>
      <c r="ILW659" s="3"/>
      <c r="ILX659" s="3"/>
      <c r="ILY659" s="3"/>
      <c r="ILZ659" s="3"/>
      <c r="IMA659" s="3"/>
      <c r="IMB659" s="3"/>
      <c r="IMC659" s="3"/>
      <c r="IMD659" s="3"/>
      <c r="IME659" s="3"/>
      <c r="IMF659" s="3"/>
      <c r="IMG659" s="3"/>
      <c r="IMH659" s="3"/>
      <c r="IMI659" s="3"/>
      <c r="IMJ659" s="3"/>
      <c r="IMK659" s="3"/>
      <c r="IML659" s="3"/>
      <c r="IMM659" s="3"/>
      <c r="IMN659" s="3"/>
      <c r="IMO659" s="3"/>
      <c r="IMP659" s="3"/>
      <c r="IMQ659" s="3"/>
      <c r="IMR659" s="3"/>
      <c r="IMS659" s="3"/>
      <c r="IMT659" s="3"/>
      <c r="IMU659" s="3"/>
      <c r="IMV659" s="3"/>
      <c r="IMW659" s="3"/>
      <c r="IMX659" s="3"/>
      <c r="IMY659" s="3"/>
      <c r="IMZ659" s="3"/>
      <c r="INA659" s="3"/>
      <c r="INB659" s="3"/>
      <c r="INC659" s="3"/>
      <c r="IND659" s="3"/>
      <c r="INE659" s="3"/>
      <c r="INF659" s="3"/>
      <c r="ING659" s="3"/>
      <c r="INH659" s="3"/>
      <c r="INI659" s="3"/>
      <c r="INJ659" s="3"/>
      <c r="INK659" s="3"/>
      <c r="INL659" s="3"/>
      <c r="INM659" s="3"/>
      <c r="INN659" s="3"/>
      <c r="INO659" s="3"/>
      <c r="INP659" s="3"/>
      <c r="INQ659" s="3"/>
      <c r="INR659" s="3"/>
      <c r="INS659" s="3"/>
      <c r="INT659" s="3"/>
      <c r="INU659" s="3"/>
      <c r="INV659" s="3"/>
      <c r="INW659" s="3"/>
      <c r="INX659" s="3"/>
      <c r="INY659" s="3"/>
      <c r="INZ659" s="3"/>
      <c r="IOA659" s="3"/>
      <c r="IOB659" s="3"/>
      <c r="IOC659" s="3"/>
      <c r="IOD659" s="3"/>
      <c r="IOE659" s="3"/>
      <c r="IOF659" s="3"/>
      <c r="IOG659" s="3"/>
      <c r="IOH659" s="3"/>
      <c r="IOI659" s="3"/>
      <c r="IOJ659" s="3"/>
      <c r="IOK659" s="3"/>
      <c r="IOL659" s="3"/>
      <c r="IOM659" s="3"/>
      <c r="ION659" s="3"/>
      <c r="IOO659" s="3"/>
      <c r="IOP659" s="3"/>
      <c r="IOQ659" s="3"/>
      <c r="IOR659" s="3"/>
      <c r="IOS659" s="3"/>
      <c r="IOT659" s="3"/>
      <c r="IOU659" s="3"/>
      <c r="IOV659" s="3"/>
      <c r="IOW659" s="3"/>
      <c r="IOX659" s="3"/>
      <c r="IOY659" s="3"/>
      <c r="IOZ659" s="3"/>
      <c r="IPA659" s="3"/>
      <c r="IPB659" s="3"/>
      <c r="IPC659" s="3"/>
      <c r="IPD659" s="3"/>
      <c r="IPE659" s="3"/>
      <c r="IPF659" s="3"/>
      <c r="IPG659" s="3"/>
      <c r="IPH659" s="3"/>
      <c r="IPI659" s="3"/>
      <c r="IPJ659" s="3"/>
      <c r="IPK659" s="3"/>
      <c r="IPL659" s="3"/>
      <c r="IPM659" s="3"/>
      <c r="IPN659" s="3"/>
      <c r="IPO659" s="3"/>
      <c r="IPP659" s="3"/>
      <c r="IPQ659" s="3"/>
      <c r="IPR659" s="3"/>
      <c r="IPS659" s="3"/>
      <c r="IPT659" s="3"/>
      <c r="IPU659" s="3"/>
      <c r="IPV659" s="3"/>
      <c r="IPW659" s="3"/>
      <c r="IPX659" s="3"/>
      <c r="IPY659" s="3"/>
      <c r="IPZ659" s="3"/>
      <c r="IQA659" s="3"/>
      <c r="IQB659" s="3"/>
      <c r="IQC659" s="3"/>
      <c r="IQD659" s="3"/>
      <c r="IQE659" s="3"/>
      <c r="IQF659" s="3"/>
      <c r="IQG659" s="3"/>
      <c r="IQH659" s="3"/>
      <c r="IQI659" s="3"/>
      <c r="IQJ659" s="3"/>
      <c r="IQK659" s="3"/>
      <c r="IQL659" s="3"/>
      <c r="IQM659" s="3"/>
      <c r="IQN659" s="3"/>
      <c r="IQO659" s="3"/>
      <c r="IQP659" s="3"/>
      <c r="IQQ659" s="3"/>
      <c r="IQR659" s="3"/>
      <c r="IQS659" s="3"/>
      <c r="IQT659" s="3"/>
      <c r="IQU659" s="3"/>
      <c r="IQV659" s="3"/>
      <c r="IQW659" s="3"/>
      <c r="IQX659" s="3"/>
      <c r="IQY659" s="3"/>
      <c r="IQZ659" s="3"/>
      <c r="IRA659" s="3"/>
      <c r="IRB659" s="3"/>
      <c r="IRC659" s="3"/>
      <c r="IRD659" s="3"/>
      <c r="IRE659" s="3"/>
      <c r="IRF659" s="3"/>
      <c r="IRG659" s="3"/>
      <c r="IRH659" s="3"/>
      <c r="IRI659" s="3"/>
      <c r="IRJ659" s="3"/>
      <c r="IRK659" s="3"/>
      <c r="IRL659" s="3"/>
      <c r="IRM659" s="3"/>
      <c r="IRN659" s="3"/>
      <c r="IRO659" s="3"/>
      <c r="IRP659" s="3"/>
      <c r="IRQ659" s="3"/>
      <c r="IRR659" s="3"/>
      <c r="IRS659" s="3"/>
      <c r="IRT659" s="3"/>
      <c r="IRU659" s="3"/>
      <c r="IRV659" s="3"/>
      <c r="IRW659" s="3"/>
      <c r="IRX659" s="3"/>
      <c r="IRY659" s="3"/>
      <c r="IRZ659" s="3"/>
      <c r="ISA659" s="3"/>
      <c r="ISB659" s="3"/>
      <c r="ISC659" s="3"/>
      <c r="ISD659" s="3"/>
      <c r="ISE659" s="3"/>
      <c r="ISF659" s="3"/>
      <c r="ISG659" s="3"/>
      <c r="ISH659" s="3"/>
      <c r="ISI659" s="3"/>
      <c r="ISJ659" s="3"/>
      <c r="ISK659" s="3"/>
      <c r="ISL659" s="3"/>
      <c r="ISM659" s="3"/>
      <c r="ISN659" s="3"/>
      <c r="ISO659" s="3"/>
      <c r="ISP659" s="3"/>
      <c r="ISQ659" s="3"/>
      <c r="ISR659" s="3"/>
      <c r="ISS659" s="3"/>
      <c r="IST659" s="3"/>
      <c r="ISU659" s="3"/>
      <c r="ISV659" s="3"/>
      <c r="ISW659" s="3"/>
      <c r="ISX659" s="3"/>
      <c r="ISY659" s="3"/>
      <c r="ISZ659" s="3"/>
      <c r="ITA659" s="3"/>
      <c r="ITB659" s="3"/>
      <c r="ITC659" s="3"/>
      <c r="ITD659" s="3"/>
      <c r="ITE659" s="3"/>
      <c r="ITF659" s="3"/>
      <c r="ITG659" s="3"/>
      <c r="ITH659" s="3"/>
      <c r="ITI659" s="3"/>
      <c r="ITJ659" s="3"/>
      <c r="ITK659" s="3"/>
      <c r="ITL659" s="3"/>
      <c r="ITM659" s="3"/>
      <c r="ITN659" s="3"/>
      <c r="ITO659" s="3"/>
      <c r="ITP659" s="3"/>
      <c r="ITQ659" s="3"/>
      <c r="ITR659" s="3"/>
      <c r="ITS659" s="3"/>
      <c r="ITT659" s="3"/>
      <c r="ITU659" s="3"/>
      <c r="ITV659" s="3"/>
      <c r="ITW659" s="3"/>
      <c r="ITX659" s="3"/>
      <c r="ITY659" s="3"/>
      <c r="ITZ659" s="3"/>
      <c r="IUA659" s="3"/>
      <c r="IUB659" s="3"/>
      <c r="IUC659" s="3"/>
      <c r="IUD659" s="3"/>
      <c r="IUE659" s="3"/>
      <c r="IUF659" s="3"/>
      <c r="IUG659" s="3"/>
      <c r="IUH659" s="3"/>
      <c r="IUI659" s="3"/>
      <c r="IUJ659" s="3"/>
      <c r="IUK659" s="3"/>
      <c r="IUL659" s="3"/>
      <c r="IUM659" s="3"/>
      <c r="IUN659" s="3"/>
      <c r="IUO659" s="3"/>
      <c r="IUP659" s="3"/>
      <c r="IUQ659" s="3"/>
      <c r="IUR659" s="3"/>
      <c r="IUS659" s="3"/>
      <c r="IUT659" s="3"/>
      <c r="IUU659" s="3"/>
      <c r="IUV659" s="3"/>
      <c r="IUW659" s="3"/>
      <c r="IUX659" s="3"/>
      <c r="IUY659" s="3"/>
      <c r="IUZ659" s="3"/>
      <c r="IVA659" s="3"/>
      <c r="IVB659" s="3"/>
      <c r="IVC659" s="3"/>
      <c r="IVD659" s="3"/>
      <c r="IVE659" s="3"/>
      <c r="IVF659" s="3"/>
      <c r="IVG659" s="3"/>
      <c r="IVH659" s="3"/>
      <c r="IVI659" s="3"/>
      <c r="IVJ659" s="3"/>
      <c r="IVK659" s="3"/>
      <c r="IVL659" s="3"/>
      <c r="IVM659" s="3"/>
      <c r="IVN659" s="3"/>
      <c r="IVO659" s="3"/>
      <c r="IVP659" s="3"/>
      <c r="IVQ659" s="3"/>
      <c r="IVR659" s="3"/>
      <c r="IVS659" s="3"/>
      <c r="IVT659" s="3"/>
      <c r="IVU659" s="3"/>
      <c r="IVV659" s="3"/>
      <c r="IVW659" s="3"/>
      <c r="IVX659" s="3"/>
      <c r="IVY659" s="3"/>
      <c r="IVZ659" s="3"/>
      <c r="IWA659" s="3"/>
      <c r="IWB659" s="3"/>
      <c r="IWC659" s="3"/>
      <c r="IWD659" s="3"/>
      <c r="IWE659" s="3"/>
      <c r="IWF659" s="3"/>
      <c r="IWG659" s="3"/>
      <c r="IWH659" s="3"/>
      <c r="IWI659" s="3"/>
      <c r="IWJ659" s="3"/>
      <c r="IWK659" s="3"/>
      <c r="IWL659" s="3"/>
      <c r="IWM659" s="3"/>
      <c r="IWN659" s="3"/>
      <c r="IWO659" s="3"/>
      <c r="IWP659" s="3"/>
      <c r="IWQ659" s="3"/>
      <c r="IWR659" s="3"/>
      <c r="IWS659" s="3"/>
      <c r="IWT659" s="3"/>
      <c r="IWU659" s="3"/>
      <c r="IWV659" s="3"/>
      <c r="IWW659" s="3"/>
      <c r="IWX659" s="3"/>
      <c r="IWY659" s="3"/>
      <c r="IWZ659" s="3"/>
      <c r="IXA659" s="3"/>
      <c r="IXB659" s="3"/>
      <c r="IXC659" s="3"/>
      <c r="IXD659" s="3"/>
      <c r="IXE659" s="3"/>
      <c r="IXF659" s="3"/>
      <c r="IXG659" s="3"/>
      <c r="IXH659" s="3"/>
      <c r="IXI659" s="3"/>
      <c r="IXJ659" s="3"/>
      <c r="IXK659" s="3"/>
      <c r="IXL659" s="3"/>
      <c r="IXM659" s="3"/>
      <c r="IXN659" s="3"/>
      <c r="IXO659" s="3"/>
      <c r="IXP659" s="3"/>
      <c r="IXQ659" s="3"/>
      <c r="IXR659" s="3"/>
      <c r="IXS659" s="3"/>
      <c r="IXT659" s="3"/>
      <c r="IXU659" s="3"/>
      <c r="IXV659" s="3"/>
      <c r="IXW659" s="3"/>
      <c r="IXX659" s="3"/>
      <c r="IXY659" s="3"/>
      <c r="IXZ659" s="3"/>
      <c r="IYA659" s="3"/>
      <c r="IYB659" s="3"/>
      <c r="IYC659" s="3"/>
      <c r="IYD659" s="3"/>
      <c r="IYE659" s="3"/>
      <c r="IYF659" s="3"/>
      <c r="IYG659" s="3"/>
      <c r="IYH659" s="3"/>
      <c r="IYI659" s="3"/>
      <c r="IYJ659" s="3"/>
      <c r="IYK659" s="3"/>
      <c r="IYL659" s="3"/>
      <c r="IYM659" s="3"/>
      <c r="IYN659" s="3"/>
      <c r="IYO659" s="3"/>
      <c r="IYP659" s="3"/>
      <c r="IYQ659" s="3"/>
      <c r="IYR659" s="3"/>
      <c r="IYS659" s="3"/>
      <c r="IYT659" s="3"/>
      <c r="IYU659" s="3"/>
      <c r="IYV659" s="3"/>
      <c r="IYW659" s="3"/>
      <c r="IYX659" s="3"/>
      <c r="IYY659" s="3"/>
      <c r="IYZ659" s="3"/>
      <c r="IZA659" s="3"/>
      <c r="IZB659" s="3"/>
      <c r="IZC659" s="3"/>
      <c r="IZD659" s="3"/>
      <c r="IZE659" s="3"/>
      <c r="IZF659" s="3"/>
      <c r="IZG659" s="3"/>
      <c r="IZH659" s="3"/>
      <c r="IZI659" s="3"/>
      <c r="IZJ659" s="3"/>
      <c r="IZK659" s="3"/>
      <c r="IZL659" s="3"/>
      <c r="IZM659" s="3"/>
      <c r="IZN659" s="3"/>
      <c r="IZO659" s="3"/>
      <c r="IZP659" s="3"/>
      <c r="IZQ659" s="3"/>
      <c r="IZR659" s="3"/>
      <c r="IZS659" s="3"/>
      <c r="IZT659" s="3"/>
      <c r="IZU659" s="3"/>
      <c r="IZV659" s="3"/>
      <c r="IZW659" s="3"/>
      <c r="IZX659" s="3"/>
      <c r="IZY659" s="3"/>
      <c r="IZZ659" s="3"/>
      <c r="JAA659" s="3"/>
      <c r="JAB659" s="3"/>
      <c r="JAC659" s="3"/>
      <c r="JAD659" s="3"/>
      <c r="JAE659" s="3"/>
      <c r="JAF659" s="3"/>
      <c r="JAG659" s="3"/>
      <c r="JAH659" s="3"/>
      <c r="JAI659" s="3"/>
      <c r="JAJ659" s="3"/>
      <c r="JAK659" s="3"/>
      <c r="JAL659" s="3"/>
      <c r="JAM659" s="3"/>
      <c r="JAN659" s="3"/>
      <c r="JAO659" s="3"/>
      <c r="JAP659" s="3"/>
      <c r="JAQ659" s="3"/>
      <c r="JAR659" s="3"/>
      <c r="JAS659" s="3"/>
      <c r="JAT659" s="3"/>
      <c r="JAU659" s="3"/>
      <c r="JAV659" s="3"/>
      <c r="JAW659" s="3"/>
      <c r="JAX659" s="3"/>
      <c r="JAY659" s="3"/>
      <c r="JAZ659" s="3"/>
      <c r="JBA659" s="3"/>
      <c r="JBB659" s="3"/>
      <c r="JBC659" s="3"/>
      <c r="JBD659" s="3"/>
      <c r="JBE659" s="3"/>
      <c r="JBF659" s="3"/>
      <c r="JBG659" s="3"/>
      <c r="JBH659" s="3"/>
      <c r="JBI659" s="3"/>
      <c r="JBJ659" s="3"/>
      <c r="JBK659" s="3"/>
      <c r="JBL659" s="3"/>
      <c r="JBM659" s="3"/>
      <c r="JBN659" s="3"/>
      <c r="JBO659" s="3"/>
      <c r="JBP659" s="3"/>
      <c r="JBQ659" s="3"/>
      <c r="JBR659" s="3"/>
      <c r="JBS659" s="3"/>
      <c r="JBT659" s="3"/>
      <c r="JBU659" s="3"/>
      <c r="JBV659" s="3"/>
      <c r="JBW659" s="3"/>
      <c r="JBX659" s="3"/>
      <c r="JBY659" s="3"/>
      <c r="JBZ659" s="3"/>
      <c r="JCA659" s="3"/>
      <c r="JCB659" s="3"/>
      <c r="JCC659" s="3"/>
      <c r="JCD659" s="3"/>
      <c r="JCE659" s="3"/>
      <c r="JCF659" s="3"/>
      <c r="JCG659" s="3"/>
      <c r="JCH659" s="3"/>
      <c r="JCI659" s="3"/>
      <c r="JCJ659" s="3"/>
      <c r="JCK659" s="3"/>
      <c r="JCL659" s="3"/>
      <c r="JCM659" s="3"/>
      <c r="JCN659" s="3"/>
      <c r="JCO659" s="3"/>
      <c r="JCP659" s="3"/>
      <c r="JCQ659" s="3"/>
      <c r="JCR659" s="3"/>
      <c r="JCS659" s="3"/>
      <c r="JCT659" s="3"/>
      <c r="JCU659" s="3"/>
      <c r="JCV659" s="3"/>
      <c r="JCW659" s="3"/>
      <c r="JCX659" s="3"/>
      <c r="JCY659" s="3"/>
      <c r="JCZ659" s="3"/>
      <c r="JDA659" s="3"/>
      <c r="JDB659" s="3"/>
      <c r="JDC659" s="3"/>
      <c r="JDD659" s="3"/>
      <c r="JDE659" s="3"/>
      <c r="JDF659" s="3"/>
      <c r="JDG659" s="3"/>
      <c r="JDH659" s="3"/>
      <c r="JDI659" s="3"/>
      <c r="JDJ659" s="3"/>
      <c r="JDK659" s="3"/>
      <c r="JDL659" s="3"/>
      <c r="JDM659" s="3"/>
      <c r="JDN659" s="3"/>
      <c r="JDO659" s="3"/>
      <c r="JDP659" s="3"/>
      <c r="JDQ659" s="3"/>
      <c r="JDR659" s="3"/>
      <c r="JDS659" s="3"/>
      <c r="JDT659" s="3"/>
      <c r="JDU659" s="3"/>
      <c r="JDV659" s="3"/>
      <c r="JDW659" s="3"/>
      <c r="JDX659" s="3"/>
      <c r="JDY659" s="3"/>
      <c r="JDZ659" s="3"/>
      <c r="JEA659" s="3"/>
      <c r="JEB659" s="3"/>
      <c r="JEC659" s="3"/>
      <c r="JED659" s="3"/>
      <c r="JEE659" s="3"/>
      <c r="JEF659" s="3"/>
      <c r="JEG659" s="3"/>
      <c r="JEH659" s="3"/>
      <c r="JEI659" s="3"/>
      <c r="JEJ659" s="3"/>
      <c r="JEK659" s="3"/>
      <c r="JEL659" s="3"/>
      <c r="JEM659" s="3"/>
      <c r="JEN659" s="3"/>
      <c r="JEO659" s="3"/>
      <c r="JEP659" s="3"/>
      <c r="JEQ659" s="3"/>
      <c r="JER659" s="3"/>
      <c r="JES659" s="3"/>
      <c r="JET659" s="3"/>
      <c r="JEU659" s="3"/>
      <c r="JEV659" s="3"/>
      <c r="JEW659" s="3"/>
      <c r="JEX659" s="3"/>
      <c r="JEY659" s="3"/>
      <c r="JEZ659" s="3"/>
      <c r="JFA659" s="3"/>
      <c r="JFB659" s="3"/>
      <c r="JFC659" s="3"/>
      <c r="JFD659" s="3"/>
      <c r="JFE659" s="3"/>
      <c r="JFF659" s="3"/>
      <c r="JFG659" s="3"/>
      <c r="JFH659" s="3"/>
      <c r="JFI659" s="3"/>
      <c r="JFJ659" s="3"/>
      <c r="JFK659" s="3"/>
      <c r="JFL659" s="3"/>
      <c r="JFM659" s="3"/>
      <c r="JFN659" s="3"/>
      <c r="JFO659" s="3"/>
      <c r="JFP659" s="3"/>
      <c r="JFQ659" s="3"/>
      <c r="JFR659" s="3"/>
      <c r="JFS659" s="3"/>
      <c r="JFT659" s="3"/>
      <c r="JFU659" s="3"/>
      <c r="JFV659" s="3"/>
      <c r="JFW659" s="3"/>
      <c r="JFX659" s="3"/>
      <c r="JFY659" s="3"/>
      <c r="JFZ659" s="3"/>
      <c r="JGA659" s="3"/>
      <c r="JGB659" s="3"/>
      <c r="JGC659" s="3"/>
      <c r="JGD659" s="3"/>
      <c r="JGE659" s="3"/>
      <c r="JGF659" s="3"/>
      <c r="JGG659" s="3"/>
      <c r="JGH659" s="3"/>
      <c r="JGI659" s="3"/>
      <c r="JGJ659" s="3"/>
      <c r="JGK659" s="3"/>
      <c r="JGL659" s="3"/>
      <c r="JGM659" s="3"/>
      <c r="JGN659" s="3"/>
      <c r="JGO659" s="3"/>
      <c r="JGP659" s="3"/>
      <c r="JGQ659" s="3"/>
      <c r="JGR659" s="3"/>
      <c r="JGS659" s="3"/>
      <c r="JGT659" s="3"/>
      <c r="JGU659" s="3"/>
      <c r="JGV659" s="3"/>
      <c r="JGW659" s="3"/>
      <c r="JGX659" s="3"/>
      <c r="JGY659" s="3"/>
      <c r="JGZ659" s="3"/>
      <c r="JHA659" s="3"/>
      <c r="JHB659" s="3"/>
      <c r="JHC659" s="3"/>
      <c r="JHD659" s="3"/>
      <c r="JHE659" s="3"/>
      <c r="JHF659" s="3"/>
      <c r="JHG659" s="3"/>
      <c r="JHH659" s="3"/>
      <c r="JHI659" s="3"/>
      <c r="JHJ659" s="3"/>
      <c r="JHK659" s="3"/>
      <c r="JHL659" s="3"/>
      <c r="JHM659" s="3"/>
      <c r="JHN659" s="3"/>
      <c r="JHO659" s="3"/>
      <c r="JHP659" s="3"/>
      <c r="JHQ659" s="3"/>
      <c r="JHR659" s="3"/>
      <c r="JHS659" s="3"/>
      <c r="JHT659" s="3"/>
      <c r="JHU659" s="3"/>
      <c r="JHV659" s="3"/>
      <c r="JHW659" s="3"/>
      <c r="JHX659" s="3"/>
      <c r="JHY659" s="3"/>
      <c r="JHZ659" s="3"/>
      <c r="JIA659" s="3"/>
      <c r="JIB659" s="3"/>
      <c r="JIC659" s="3"/>
      <c r="JID659" s="3"/>
      <c r="JIE659" s="3"/>
      <c r="JIF659" s="3"/>
      <c r="JIG659" s="3"/>
      <c r="JIH659" s="3"/>
      <c r="JII659" s="3"/>
      <c r="JIJ659" s="3"/>
      <c r="JIK659" s="3"/>
      <c r="JIL659" s="3"/>
      <c r="JIM659" s="3"/>
      <c r="JIN659" s="3"/>
      <c r="JIO659" s="3"/>
      <c r="JIP659" s="3"/>
      <c r="JIQ659" s="3"/>
      <c r="JIR659" s="3"/>
      <c r="JIS659" s="3"/>
      <c r="JIT659" s="3"/>
      <c r="JIU659" s="3"/>
      <c r="JIV659" s="3"/>
      <c r="JIW659" s="3"/>
      <c r="JIX659" s="3"/>
      <c r="JIY659" s="3"/>
      <c r="JIZ659" s="3"/>
      <c r="JJA659" s="3"/>
      <c r="JJB659" s="3"/>
      <c r="JJC659" s="3"/>
      <c r="JJD659" s="3"/>
      <c r="JJE659" s="3"/>
      <c r="JJF659" s="3"/>
      <c r="JJG659" s="3"/>
      <c r="JJH659" s="3"/>
      <c r="JJI659" s="3"/>
      <c r="JJJ659" s="3"/>
      <c r="JJK659" s="3"/>
      <c r="JJL659" s="3"/>
      <c r="JJM659" s="3"/>
      <c r="JJN659" s="3"/>
      <c r="JJO659" s="3"/>
      <c r="JJP659" s="3"/>
      <c r="JJQ659" s="3"/>
      <c r="JJR659" s="3"/>
      <c r="JJS659" s="3"/>
      <c r="JJT659" s="3"/>
      <c r="JJU659" s="3"/>
      <c r="JJV659" s="3"/>
      <c r="JJW659" s="3"/>
      <c r="JJX659" s="3"/>
      <c r="JJY659" s="3"/>
      <c r="JJZ659" s="3"/>
      <c r="JKA659" s="3"/>
      <c r="JKB659" s="3"/>
      <c r="JKC659" s="3"/>
      <c r="JKD659" s="3"/>
      <c r="JKE659" s="3"/>
      <c r="JKF659" s="3"/>
      <c r="JKG659" s="3"/>
      <c r="JKH659" s="3"/>
      <c r="JKI659" s="3"/>
      <c r="JKJ659" s="3"/>
      <c r="JKK659" s="3"/>
      <c r="JKL659" s="3"/>
      <c r="JKM659" s="3"/>
      <c r="JKN659" s="3"/>
      <c r="JKO659" s="3"/>
      <c r="JKP659" s="3"/>
      <c r="JKQ659" s="3"/>
      <c r="JKR659" s="3"/>
      <c r="JKS659" s="3"/>
      <c r="JKT659" s="3"/>
      <c r="JKU659" s="3"/>
      <c r="JKV659" s="3"/>
      <c r="JKW659" s="3"/>
      <c r="JKX659" s="3"/>
      <c r="JKY659" s="3"/>
      <c r="JKZ659" s="3"/>
      <c r="JLA659" s="3"/>
      <c r="JLB659" s="3"/>
      <c r="JLC659" s="3"/>
      <c r="JLD659" s="3"/>
      <c r="JLE659" s="3"/>
      <c r="JLF659" s="3"/>
      <c r="JLG659" s="3"/>
      <c r="JLH659" s="3"/>
      <c r="JLI659" s="3"/>
      <c r="JLJ659" s="3"/>
      <c r="JLK659" s="3"/>
      <c r="JLL659" s="3"/>
      <c r="JLM659" s="3"/>
      <c r="JLN659" s="3"/>
      <c r="JLO659" s="3"/>
      <c r="JLP659" s="3"/>
      <c r="JLQ659" s="3"/>
      <c r="JLR659" s="3"/>
      <c r="JLS659" s="3"/>
      <c r="JLT659" s="3"/>
      <c r="JLU659" s="3"/>
      <c r="JLV659" s="3"/>
      <c r="JLW659" s="3"/>
      <c r="JLX659" s="3"/>
      <c r="JLY659" s="3"/>
      <c r="JLZ659" s="3"/>
      <c r="JMA659" s="3"/>
      <c r="JMB659" s="3"/>
      <c r="JMC659" s="3"/>
      <c r="JMD659" s="3"/>
      <c r="JME659" s="3"/>
      <c r="JMF659" s="3"/>
      <c r="JMG659" s="3"/>
      <c r="JMH659" s="3"/>
      <c r="JMI659" s="3"/>
      <c r="JMJ659" s="3"/>
      <c r="JMK659" s="3"/>
      <c r="JML659" s="3"/>
      <c r="JMM659" s="3"/>
      <c r="JMN659" s="3"/>
      <c r="JMO659" s="3"/>
      <c r="JMP659" s="3"/>
      <c r="JMQ659" s="3"/>
      <c r="JMR659" s="3"/>
      <c r="JMS659" s="3"/>
      <c r="JMT659" s="3"/>
      <c r="JMU659" s="3"/>
      <c r="JMV659" s="3"/>
      <c r="JMW659" s="3"/>
      <c r="JMX659" s="3"/>
      <c r="JMY659" s="3"/>
      <c r="JMZ659" s="3"/>
      <c r="JNA659" s="3"/>
      <c r="JNB659" s="3"/>
      <c r="JNC659" s="3"/>
      <c r="JND659" s="3"/>
      <c r="JNE659" s="3"/>
      <c r="JNF659" s="3"/>
      <c r="JNG659" s="3"/>
      <c r="JNH659" s="3"/>
      <c r="JNI659" s="3"/>
      <c r="JNJ659" s="3"/>
      <c r="JNK659" s="3"/>
      <c r="JNL659" s="3"/>
      <c r="JNM659" s="3"/>
      <c r="JNN659" s="3"/>
      <c r="JNO659" s="3"/>
      <c r="JNP659" s="3"/>
      <c r="JNQ659" s="3"/>
      <c r="JNR659" s="3"/>
      <c r="JNS659" s="3"/>
      <c r="JNT659" s="3"/>
      <c r="JNU659" s="3"/>
      <c r="JNV659" s="3"/>
      <c r="JNW659" s="3"/>
      <c r="JNX659" s="3"/>
      <c r="JNY659" s="3"/>
      <c r="JNZ659" s="3"/>
      <c r="JOA659" s="3"/>
      <c r="JOB659" s="3"/>
      <c r="JOC659" s="3"/>
      <c r="JOD659" s="3"/>
      <c r="JOE659" s="3"/>
      <c r="JOF659" s="3"/>
      <c r="JOG659" s="3"/>
      <c r="JOH659" s="3"/>
      <c r="JOI659" s="3"/>
      <c r="JOJ659" s="3"/>
      <c r="JOK659" s="3"/>
      <c r="JOL659" s="3"/>
      <c r="JOM659" s="3"/>
      <c r="JON659" s="3"/>
      <c r="JOO659" s="3"/>
      <c r="JOP659" s="3"/>
      <c r="JOQ659" s="3"/>
      <c r="JOR659" s="3"/>
      <c r="JOS659" s="3"/>
      <c r="JOT659" s="3"/>
      <c r="JOU659" s="3"/>
      <c r="JOV659" s="3"/>
      <c r="JOW659" s="3"/>
      <c r="JOX659" s="3"/>
      <c r="JOY659" s="3"/>
      <c r="JOZ659" s="3"/>
      <c r="JPA659" s="3"/>
      <c r="JPB659" s="3"/>
      <c r="JPC659" s="3"/>
      <c r="JPD659" s="3"/>
      <c r="JPE659" s="3"/>
      <c r="JPF659" s="3"/>
      <c r="JPG659" s="3"/>
      <c r="JPH659" s="3"/>
      <c r="JPI659" s="3"/>
      <c r="JPJ659" s="3"/>
      <c r="JPK659" s="3"/>
      <c r="JPL659" s="3"/>
      <c r="JPM659" s="3"/>
      <c r="JPN659" s="3"/>
      <c r="JPO659" s="3"/>
      <c r="JPP659" s="3"/>
      <c r="JPQ659" s="3"/>
      <c r="JPR659" s="3"/>
      <c r="JPS659" s="3"/>
      <c r="JPT659" s="3"/>
      <c r="JPU659" s="3"/>
      <c r="JPV659" s="3"/>
      <c r="JPW659" s="3"/>
      <c r="JPX659" s="3"/>
      <c r="JPY659" s="3"/>
      <c r="JPZ659" s="3"/>
      <c r="JQA659" s="3"/>
      <c r="JQB659" s="3"/>
      <c r="JQC659" s="3"/>
      <c r="JQD659" s="3"/>
      <c r="JQE659" s="3"/>
      <c r="JQF659" s="3"/>
      <c r="JQG659" s="3"/>
      <c r="JQH659" s="3"/>
      <c r="JQI659" s="3"/>
      <c r="JQJ659" s="3"/>
      <c r="JQK659" s="3"/>
      <c r="JQL659" s="3"/>
      <c r="JQM659" s="3"/>
      <c r="JQN659" s="3"/>
      <c r="JQO659" s="3"/>
      <c r="JQP659" s="3"/>
      <c r="JQQ659" s="3"/>
      <c r="JQR659" s="3"/>
      <c r="JQS659" s="3"/>
      <c r="JQT659" s="3"/>
      <c r="JQU659" s="3"/>
      <c r="JQV659" s="3"/>
      <c r="JQW659" s="3"/>
      <c r="JQX659" s="3"/>
      <c r="JQY659" s="3"/>
      <c r="JQZ659" s="3"/>
      <c r="JRA659" s="3"/>
      <c r="JRB659" s="3"/>
      <c r="JRC659" s="3"/>
      <c r="JRD659" s="3"/>
      <c r="JRE659" s="3"/>
      <c r="JRF659" s="3"/>
      <c r="JRG659" s="3"/>
      <c r="JRH659" s="3"/>
      <c r="JRI659" s="3"/>
      <c r="JRJ659" s="3"/>
      <c r="JRK659" s="3"/>
      <c r="JRL659" s="3"/>
      <c r="JRM659" s="3"/>
      <c r="JRN659" s="3"/>
      <c r="JRO659" s="3"/>
      <c r="JRP659" s="3"/>
      <c r="JRQ659" s="3"/>
      <c r="JRR659" s="3"/>
      <c r="JRS659" s="3"/>
      <c r="JRT659" s="3"/>
      <c r="JRU659" s="3"/>
      <c r="JRV659" s="3"/>
      <c r="JRW659" s="3"/>
      <c r="JRX659" s="3"/>
      <c r="JRY659" s="3"/>
      <c r="JRZ659" s="3"/>
      <c r="JSA659" s="3"/>
      <c r="JSB659" s="3"/>
      <c r="JSC659" s="3"/>
      <c r="JSD659" s="3"/>
      <c r="JSE659" s="3"/>
      <c r="JSF659" s="3"/>
      <c r="JSG659" s="3"/>
      <c r="JSH659" s="3"/>
      <c r="JSI659" s="3"/>
      <c r="JSJ659" s="3"/>
      <c r="JSK659" s="3"/>
      <c r="JSL659" s="3"/>
      <c r="JSM659" s="3"/>
      <c r="JSN659" s="3"/>
      <c r="JSO659" s="3"/>
      <c r="JSP659" s="3"/>
      <c r="JSQ659" s="3"/>
      <c r="JSR659" s="3"/>
      <c r="JSS659" s="3"/>
      <c r="JST659" s="3"/>
      <c r="JSU659" s="3"/>
      <c r="JSV659" s="3"/>
      <c r="JSW659" s="3"/>
      <c r="JSX659" s="3"/>
      <c r="JSY659" s="3"/>
      <c r="JSZ659" s="3"/>
      <c r="JTA659" s="3"/>
      <c r="JTB659" s="3"/>
      <c r="JTC659" s="3"/>
      <c r="JTD659" s="3"/>
      <c r="JTE659" s="3"/>
      <c r="JTF659" s="3"/>
      <c r="JTG659" s="3"/>
      <c r="JTH659" s="3"/>
      <c r="JTI659" s="3"/>
      <c r="JTJ659" s="3"/>
      <c r="JTK659" s="3"/>
      <c r="JTL659" s="3"/>
      <c r="JTM659" s="3"/>
      <c r="JTN659" s="3"/>
      <c r="JTO659" s="3"/>
      <c r="JTP659" s="3"/>
      <c r="JTQ659" s="3"/>
      <c r="JTR659" s="3"/>
      <c r="JTS659" s="3"/>
      <c r="JTT659" s="3"/>
      <c r="JTU659" s="3"/>
      <c r="JTV659" s="3"/>
      <c r="JTW659" s="3"/>
      <c r="JTX659" s="3"/>
      <c r="JTY659" s="3"/>
      <c r="JTZ659" s="3"/>
      <c r="JUA659" s="3"/>
      <c r="JUB659" s="3"/>
      <c r="JUC659" s="3"/>
      <c r="JUD659" s="3"/>
      <c r="JUE659" s="3"/>
      <c r="JUF659" s="3"/>
      <c r="JUG659" s="3"/>
      <c r="JUH659" s="3"/>
      <c r="JUI659" s="3"/>
      <c r="JUJ659" s="3"/>
      <c r="JUK659" s="3"/>
      <c r="JUL659" s="3"/>
      <c r="JUM659" s="3"/>
      <c r="JUN659" s="3"/>
      <c r="JUO659" s="3"/>
      <c r="JUP659" s="3"/>
      <c r="JUQ659" s="3"/>
      <c r="JUR659" s="3"/>
      <c r="JUS659" s="3"/>
      <c r="JUT659" s="3"/>
      <c r="JUU659" s="3"/>
      <c r="JUV659" s="3"/>
      <c r="JUW659" s="3"/>
      <c r="JUX659" s="3"/>
      <c r="JUY659" s="3"/>
      <c r="JUZ659" s="3"/>
      <c r="JVA659" s="3"/>
      <c r="JVB659" s="3"/>
      <c r="JVC659" s="3"/>
      <c r="JVD659" s="3"/>
      <c r="JVE659" s="3"/>
      <c r="JVF659" s="3"/>
      <c r="JVG659" s="3"/>
      <c r="JVH659" s="3"/>
      <c r="JVI659" s="3"/>
      <c r="JVJ659" s="3"/>
      <c r="JVK659" s="3"/>
      <c r="JVL659" s="3"/>
      <c r="JVM659" s="3"/>
      <c r="JVN659" s="3"/>
      <c r="JVO659" s="3"/>
      <c r="JVP659" s="3"/>
      <c r="JVQ659" s="3"/>
      <c r="JVR659" s="3"/>
      <c r="JVS659" s="3"/>
      <c r="JVT659" s="3"/>
      <c r="JVU659" s="3"/>
      <c r="JVV659" s="3"/>
      <c r="JVW659" s="3"/>
      <c r="JVX659" s="3"/>
      <c r="JVY659" s="3"/>
      <c r="JVZ659" s="3"/>
      <c r="JWA659" s="3"/>
      <c r="JWB659" s="3"/>
      <c r="JWC659" s="3"/>
      <c r="JWD659" s="3"/>
      <c r="JWE659" s="3"/>
      <c r="JWF659" s="3"/>
      <c r="JWG659" s="3"/>
      <c r="JWH659" s="3"/>
      <c r="JWI659" s="3"/>
      <c r="JWJ659" s="3"/>
      <c r="JWK659" s="3"/>
      <c r="JWL659" s="3"/>
      <c r="JWM659" s="3"/>
      <c r="JWN659" s="3"/>
      <c r="JWO659" s="3"/>
      <c r="JWP659" s="3"/>
      <c r="JWQ659" s="3"/>
      <c r="JWR659" s="3"/>
      <c r="JWS659" s="3"/>
      <c r="JWT659" s="3"/>
      <c r="JWU659" s="3"/>
      <c r="JWV659" s="3"/>
      <c r="JWW659" s="3"/>
      <c r="JWX659" s="3"/>
      <c r="JWY659" s="3"/>
      <c r="JWZ659" s="3"/>
      <c r="JXA659" s="3"/>
      <c r="JXB659" s="3"/>
      <c r="JXC659" s="3"/>
      <c r="JXD659" s="3"/>
      <c r="JXE659" s="3"/>
      <c r="JXF659" s="3"/>
      <c r="JXG659" s="3"/>
      <c r="JXH659" s="3"/>
      <c r="JXI659" s="3"/>
      <c r="JXJ659" s="3"/>
      <c r="JXK659" s="3"/>
      <c r="JXL659" s="3"/>
      <c r="JXM659" s="3"/>
      <c r="JXN659" s="3"/>
      <c r="JXO659" s="3"/>
      <c r="JXP659" s="3"/>
      <c r="JXQ659" s="3"/>
      <c r="JXR659" s="3"/>
      <c r="JXS659" s="3"/>
      <c r="JXT659" s="3"/>
      <c r="JXU659" s="3"/>
      <c r="JXV659" s="3"/>
      <c r="JXW659" s="3"/>
      <c r="JXX659" s="3"/>
      <c r="JXY659" s="3"/>
      <c r="JXZ659" s="3"/>
      <c r="JYA659" s="3"/>
      <c r="JYB659" s="3"/>
      <c r="JYC659" s="3"/>
      <c r="JYD659" s="3"/>
      <c r="JYE659" s="3"/>
      <c r="JYF659" s="3"/>
      <c r="JYG659" s="3"/>
      <c r="JYH659" s="3"/>
      <c r="JYI659" s="3"/>
      <c r="JYJ659" s="3"/>
      <c r="JYK659" s="3"/>
      <c r="JYL659" s="3"/>
      <c r="JYM659" s="3"/>
      <c r="JYN659" s="3"/>
      <c r="JYO659" s="3"/>
      <c r="JYP659" s="3"/>
      <c r="JYQ659" s="3"/>
      <c r="JYR659" s="3"/>
      <c r="JYS659" s="3"/>
      <c r="JYT659" s="3"/>
      <c r="JYU659" s="3"/>
      <c r="JYV659" s="3"/>
      <c r="JYW659" s="3"/>
      <c r="JYX659" s="3"/>
      <c r="JYY659" s="3"/>
      <c r="JYZ659" s="3"/>
      <c r="JZA659" s="3"/>
      <c r="JZB659" s="3"/>
      <c r="JZC659" s="3"/>
      <c r="JZD659" s="3"/>
      <c r="JZE659" s="3"/>
      <c r="JZF659" s="3"/>
      <c r="JZG659" s="3"/>
      <c r="JZH659" s="3"/>
      <c r="JZI659" s="3"/>
      <c r="JZJ659" s="3"/>
      <c r="JZK659" s="3"/>
      <c r="JZL659" s="3"/>
      <c r="JZM659" s="3"/>
      <c r="JZN659" s="3"/>
      <c r="JZO659" s="3"/>
      <c r="JZP659" s="3"/>
      <c r="JZQ659" s="3"/>
      <c r="JZR659" s="3"/>
      <c r="JZS659" s="3"/>
      <c r="JZT659" s="3"/>
      <c r="JZU659" s="3"/>
      <c r="JZV659" s="3"/>
      <c r="JZW659" s="3"/>
      <c r="JZX659" s="3"/>
      <c r="JZY659" s="3"/>
      <c r="JZZ659" s="3"/>
      <c r="KAA659" s="3"/>
      <c r="KAB659" s="3"/>
      <c r="KAC659" s="3"/>
      <c r="KAD659" s="3"/>
      <c r="KAE659" s="3"/>
      <c r="KAF659" s="3"/>
      <c r="KAG659" s="3"/>
      <c r="KAH659" s="3"/>
      <c r="KAI659" s="3"/>
      <c r="KAJ659" s="3"/>
      <c r="KAK659" s="3"/>
      <c r="KAL659" s="3"/>
      <c r="KAM659" s="3"/>
      <c r="KAN659" s="3"/>
      <c r="KAO659" s="3"/>
      <c r="KAP659" s="3"/>
      <c r="KAQ659" s="3"/>
      <c r="KAR659" s="3"/>
      <c r="KAS659" s="3"/>
      <c r="KAT659" s="3"/>
      <c r="KAU659" s="3"/>
      <c r="KAV659" s="3"/>
      <c r="KAW659" s="3"/>
      <c r="KAX659" s="3"/>
      <c r="KAY659" s="3"/>
      <c r="KAZ659" s="3"/>
      <c r="KBA659" s="3"/>
      <c r="KBB659" s="3"/>
      <c r="KBC659" s="3"/>
      <c r="KBD659" s="3"/>
      <c r="KBE659" s="3"/>
      <c r="KBF659" s="3"/>
      <c r="KBG659" s="3"/>
      <c r="KBH659" s="3"/>
      <c r="KBI659" s="3"/>
      <c r="KBJ659" s="3"/>
      <c r="KBK659" s="3"/>
      <c r="KBL659" s="3"/>
      <c r="KBM659" s="3"/>
      <c r="KBN659" s="3"/>
      <c r="KBO659" s="3"/>
      <c r="KBP659" s="3"/>
      <c r="KBQ659" s="3"/>
      <c r="KBR659" s="3"/>
      <c r="KBS659" s="3"/>
      <c r="KBT659" s="3"/>
      <c r="KBU659" s="3"/>
      <c r="KBV659" s="3"/>
      <c r="KBW659" s="3"/>
      <c r="KBX659" s="3"/>
      <c r="KBY659" s="3"/>
      <c r="KBZ659" s="3"/>
      <c r="KCA659" s="3"/>
      <c r="KCB659" s="3"/>
      <c r="KCC659" s="3"/>
      <c r="KCD659" s="3"/>
      <c r="KCE659" s="3"/>
      <c r="KCF659" s="3"/>
      <c r="KCG659" s="3"/>
      <c r="KCH659" s="3"/>
      <c r="KCI659" s="3"/>
      <c r="KCJ659" s="3"/>
      <c r="KCK659" s="3"/>
      <c r="KCL659" s="3"/>
      <c r="KCM659" s="3"/>
      <c r="KCN659" s="3"/>
      <c r="KCO659" s="3"/>
      <c r="KCP659" s="3"/>
      <c r="KCQ659" s="3"/>
      <c r="KCR659" s="3"/>
      <c r="KCS659" s="3"/>
      <c r="KCT659" s="3"/>
      <c r="KCU659" s="3"/>
      <c r="KCV659" s="3"/>
      <c r="KCW659" s="3"/>
      <c r="KCX659" s="3"/>
      <c r="KCY659" s="3"/>
      <c r="KCZ659" s="3"/>
      <c r="KDA659" s="3"/>
      <c r="KDB659" s="3"/>
      <c r="KDC659" s="3"/>
      <c r="KDD659" s="3"/>
      <c r="KDE659" s="3"/>
      <c r="KDF659" s="3"/>
      <c r="KDG659" s="3"/>
      <c r="KDH659" s="3"/>
      <c r="KDI659" s="3"/>
      <c r="KDJ659" s="3"/>
      <c r="KDK659" s="3"/>
      <c r="KDL659" s="3"/>
      <c r="KDM659" s="3"/>
      <c r="KDN659" s="3"/>
      <c r="KDO659" s="3"/>
      <c r="KDP659" s="3"/>
      <c r="KDQ659" s="3"/>
      <c r="KDR659" s="3"/>
      <c r="KDS659" s="3"/>
      <c r="KDT659" s="3"/>
      <c r="KDU659" s="3"/>
      <c r="KDV659" s="3"/>
      <c r="KDW659" s="3"/>
      <c r="KDX659" s="3"/>
      <c r="KDY659" s="3"/>
      <c r="KDZ659" s="3"/>
      <c r="KEA659" s="3"/>
      <c r="KEB659" s="3"/>
      <c r="KEC659" s="3"/>
      <c r="KED659" s="3"/>
      <c r="KEE659" s="3"/>
      <c r="KEF659" s="3"/>
      <c r="KEG659" s="3"/>
      <c r="KEH659" s="3"/>
      <c r="KEI659" s="3"/>
      <c r="KEJ659" s="3"/>
      <c r="KEK659" s="3"/>
      <c r="KEL659" s="3"/>
      <c r="KEM659" s="3"/>
      <c r="KEN659" s="3"/>
      <c r="KEO659" s="3"/>
      <c r="KEP659" s="3"/>
      <c r="KEQ659" s="3"/>
      <c r="KER659" s="3"/>
      <c r="KES659" s="3"/>
      <c r="KET659" s="3"/>
      <c r="KEU659" s="3"/>
      <c r="KEV659" s="3"/>
      <c r="KEW659" s="3"/>
      <c r="KEX659" s="3"/>
      <c r="KEY659" s="3"/>
      <c r="KEZ659" s="3"/>
      <c r="KFA659" s="3"/>
      <c r="KFB659" s="3"/>
      <c r="KFC659" s="3"/>
      <c r="KFD659" s="3"/>
      <c r="KFE659" s="3"/>
      <c r="KFF659" s="3"/>
      <c r="KFG659" s="3"/>
      <c r="KFH659" s="3"/>
      <c r="KFI659" s="3"/>
      <c r="KFJ659" s="3"/>
      <c r="KFK659" s="3"/>
      <c r="KFL659" s="3"/>
      <c r="KFM659" s="3"/>
      <c r="KFN659" s="3"/>
      <c r="KFO659" s="3"/>
      <c r="KFP659" s="3"/>
      <c r="KFQ659" s="3"/>
      <c r="KFR659" s="3"/>
      <c r="KFS659" s="3"/>
      <c r="KFT659" s="3"/>
      <c r="KFU659" s="3"/>
      <c r="KFV659" s="3"/>
      <c r="KFW659" s="3"/>
      <c r="KFX659" s="3"/>
      <c r="KFY659" s="3"/>
      <c r="KFZ659" s="3"/>
      <c r="KGA659" s="3"/>
      <c r="KGB659" s="3"/>
      <c r="KGC659" s="3"/>
      <c r="KGD659" s="3"/>
      <c r="KGE659" s="3"/>
      <c r="KGF659" s="3"/>
      <c r="KGG659" s="3"/>
      <c r="KGH659" s="3"/>
      <c r="KGI659" s="3"/>
      <c r="KGJ659" s="3"/>
      <c r="KGK659" s="3"/>
      <c r="KGL659" s="3"/>
      <c r="KGM659" s="3"/>
      <c r="KGN659" s="3"/>
      <c r="KGO659" s="3"/>
      <c r="KGP659" s="3"/>
      <c r="KGQ659" s="3"/>
      <c r="KGR659" s="3"/>
      <c r="KGS659" s="3"/>
      <c r="KGT659" s="3"/>
      <c r="KGU659" s="3"/>
      <c r="KGV659" s="3"/>
      <c r="KGW659" s="3"/>
      <c r="KGX659" s="3"/>
      <c r="KGY659" s="3"/>
      <c r="KGZ659" s="3"/>
      <c r="KHA659" s="3"/>
      <c r="KHB659" s="3"/>
      <c r="KHC659" s="3"/>
      <c r="KHD659" s="3"/>
      <c r="KHE659" s="3"/>
      <c r="KHF659" s="3"/>
      <c r="KHG659" s="3"/>
      <c r="KHH659" s="3"/>
      <c r="KHI659" s="3"/>
      <c r="KHJ659" s="3"/>
      <c r="KHK659" s="3"/>
      <c r="KHL659" s="3"/>
      <c r="KHM659" s="3"/>
      <c r="KHN659" s="3"/>
      <c r="KHO659" s="3"/>
      <c r="KHP659" s="3"/>
      <c r="KHQ659" s="3"/>
      <c r="KHR659" s="3"/>
      <c r="KHS659" s="3"/>
      <c r="KHT659" s="3"/>
      <c r="KHU659" s="3"/>
      <c r="KHV659" s="3"/>
      <c r="KHW659" s="3"/>
      <c r="KHX659" s="3"/>
      <c r="KHY659" s="3"/>
      <c r="KHZ659" s="3"/>
      <c r="KIA659" s="3"/>
      <c r="KIB659" s="3"/>
      <c r="KIC659" s="3"/>
      <c r="KID659" s="3"/>
      <c r="KIE659" s="3"/>
      <c r="KIF659" s="3"/>
      <c r="KIG659" s="3"/>
      <c r="KIH659" s="3"/>
      <c r="KII659" s="3"/>
      <c r="KIJ659" s="3"/>
      <c r="KIK659" s="3"/>
      <c r="KIL659" s="3"/>
      <c r="KIM659" s="3"/>
      <c r="KIN659" s="3"/>
      <c r="KIO659" s="3"/>
      <c r="KIP659" s="3"/>
      <c r="KIQ659" s="3"/>
      <c r="KIR659" s="3"/>
      <c r="KIS659" s="3"/>
      <c r="KIT659" s="3"/>
      <c r="KIU659" s="3"/>
      <c r="KIV659" s="3"/>
      <c r="KIW659" s="3"/>
      <c r="KIX659" s="3"/>
      <c r="KIY659" s="3"/>
      <c r="KIZ659" s="3"/>
      <c r="KJA659" s="3"/>
      <c r="KJB659" s="3"/>
      <c r="KJC659" s="3"/>
      <c r="KJD659" s="3"/>
      <c r="KJE659" s="3"/>
      <c r="KJF659" s="3"/>
      <c r="KJG659" s="3"/>
      <c r="KJH659" s="3"/>
      <c r="KJI659" s="3"/>
      <c r="KJJ659" s="3"/>
      <c r="KJK659" s="3"/>
      <c r="KJL659" s="3"/>
      <c r="KJM659" s="3"/>
      <c r="KJN659" s="3"/>
      <c r="KJO659" s="3"/>
      <c r="KJP659" s="3"/>
      <c r="KJQ659" s="3"/>
      <c r="KJR659" s="3"/>
      <c r="KJS659" s="3"/>
      <c r="KJT659" s="3"/>
      <c r="KJU659" s="3"/>
      <c r="KJV659" s="3"/>
      <c r="KJW659" s="3"/>
      <c r="KJX659" s="3"/>
      <c r="KJY659" s="3"/>
      <c r="KJZ659" s="3"/>
      <c r="KKA659" s="3"/>
      <c r="KKB659" s="3"/>
      <c r="KKC659" s="3"/>
      <c r="KKD659" s="3"/>
      <c r="KKE659" s="3"/>
      <c r="KKF659" s="3"/>
      <c r="KKG659" s="3"/>
      <c r="KKH659" s="3"/>
      <c r="KKI659" s="3"/>
      <c r="KKJ659" s="3"/>
      <c r="KKK659" s="3"/>
      <c r="KKL659" s="3"/>
      <c r="KKM659" s="3"/>
      <c r="KKN659" s="3"/>
      <c r="KKO659" s="3"/>
      <c r="KKP659" s="3"/>
      <c r="KKQ659" s="3"/>
      <c r="KKR659" s="3"/>
      <c r="KKS659" s="3"/>
      <c r="KKT659" s="3"/>
      <c r="KKU659" s="3"/>
      <c r="KKV659" s="3"/>
      <c r="KKW659" s="3"/>
      <c r="KKX659" s="3"/>
      <c r="KKY659" s="3"/>
      <c r="KKZ659" s="3"/>
      <c r="KLA659" s="3"/>
      <c r="KLB659" s="3"/>
      <c r="KLC659" s="3"/>
      <c r="KLD659" s="3"/>
      <c r="KLE659" s="3"/>
      <c r="KLF659" s="3"/>
      <c r="KLG659" s="3"/>
      <c r="KLH659" s="3"/>
      <c r="KLI659" s="3"/>
      <c r="KLJ659" s="3"/>
      <c r="KLK659" s="3"/>
      <c r="KLL659" s="3"/>
      <c r="KLM659" s="3"/>
      <c r="KLN659" s="3"/>
      <c r="KLO659" s="3"/>
      <c r="KLP659" s="3"/>
      <c r="KLQ659" s="3"/>
      <c r="KLR659" s="3"/>
      <c r="KLS659" s="3"/>
      <c r="KLT659" s="3"/>
      <c r="KLU659" s="3"/>
      <c r="KLV659" s="3"/>
      <c r="KLW659" s="3"/>
      <c r="KLX659" s="3"/>
      <c r="KLY659" s="3"/>
      <c r="KLZ659" s="3"/>
      <c r="KMA659" s="3"/>
      <c r="KMB659" s="3"/>
      <c r="KMC659" s="3"/>
      <c r="KMD659" s="3"/>
      <c r="KME659" s="3"/>
      <c r="KMF659" s="3"/>
      <c r="KMG659" s="3"/>
      <c r="KMH659" s="3"/>
      <c r="KMI659" s="3"/>
      <c r="KMJ659" s="3"/>
      <c r="KMK659" s="3"/>
      <c r="KML659" s="3"/>
      <c r="KMM659" s="3"/>
      <c r="KMN659" s="3"/>
      <c r="KMO659" s="3"/>
      <c r="KMP659" s="3"/>
      <c r="KMQ659" s="3"/>
      <c r="KMR659" s="3"/>
      <c r="KMS659" s="3"/>
      <c r="KMT659" s="3"/>
      <c r="KMU659" s="3"/>
      <c r="KMV659" s="3"/>
      <c r="KMW659" s="3"/>
      <c r="KMX659" s="3"/>
      <c r="KMY659" s="3"/>
      <c r="KMZ659" s="3"/>
      <c r="KNA659" s="3"/>
      <c r="KNB659" s="3"/>
      <c r="KNC659" s="3"/>
      <c r="KND659" s="3"/>
      <c r="KNE659" s="3"/>
      <c r="KNF659" s="3"/>
      <c r="KNG659" s="3"/>
      <c r="KNH659" s="3"/>
      <c r="KNI659" s="3"/>
      <c r="KNJ659" s="3"/>
      <c r="KNK659" s="3"/>
      <c r="KNL659" s="3"/>
      <c r="KNM659" s="3"/>
      <c r="KNN659" s="3"/>
      <c r="KNO659" s="3"/>
      <c r="KNP659" s="3"/>
      <c r="KNQ659" s="3"/>
      <c r="KNR659" s="3"/>
      <c r="KNS659" s="3"/>
      <c r="KNT659" s="3"/>
      <c r="KNU659" s="3"/>
      <c r="KNV659" s="3"/>
      <c r="KNW659" s="3"/>
      <c r="KNX659" s="3"/>
      <c r="KNY659" s="3"/>
      <c r="KNZ659" s="3"/>
      <c r="KOA659" s="3"/>
      <c r="KOB659" s="3"/>
      <c r="KOC659" s="3"/>
      <c r="KOD659" s="3"/>
      <c r="KOE659" s="3"/>
      <c r="KOF659" s="3"/>
      <c r="KOG659" s="3"/>
      <c r="KOH659" s="3"/>
      <c r="KOI659" s="3"/>
      <c r="KOJ659" s="3"/>
      <c r="KOK659" s="3"/>
      <c r="KOL659" s="3"/>
      <c r="KOM659" s="3"/>
      <c r="KON659" s="3"/>
      <c r="KOO659" s="3"/>
      <c r="KOP659" s="3"/>
      <c r="KOQ659" s="3"/>
      <c r="KOR659" s="3"/>
      <c r="KOS659" s="3"/>
      <c r="KOT659" s="3"/>
      <c r="KOU659" s="3"/>
      <c r="KOV659" s="3"/>
      <c r="KOW659" s="3"/>
      <c r="KOX659" s="3"/>
      <c r="KOY659" s="3"/>
      <c r="KOZ659" s="3"/>
      <c r="KPA659" s="3"/>
      <c r="KPB659" s="3"/>
      <c r="KPC659" s="3"/>
      <c r="KPD659" s="3"/>
      <c r="KPE659" s="3"/>
      <c r="KPF659" s="3"/>
      <c r="KPG659" s="3"/>
      <c r="KPH659" s="3"/>
      <c r="KPI659" s="3"/>
      <c r="KPJ659" s="3"/>
      <c r="KPK659" s="3"/>
      <c r="KPL659" s="3"/>
      <c r="KPM659" s="3"/>
      <c r="KPN659" s="3"/>
      <c r="KPO659" s="3"/>
      <c r="KPP659" s="3"/>
      <c r="KPQ659" s="3"/>
      <c r="KPR659" s="3"/>
      <c r="KPS659" s="3"/>
      <c r="KPT659" s="3"/>
      <c r="KPU659" s="3"/>
      <c r="KPV659" s="3"/>
      <c r="KPW659" s="3"/>
      <c r="KPX659" s="3"/>
      <c r="KPY659" s="3"/>
      <c r="KPZ659" s="3"/>
      <c r="KQA659" s="3"/>
      <c r="KQB659" s="3"/>
      <c r="KQC659" s="3"/>
      <c r="KQD659" s="3"/>
      <c r="KQE659" s="3"/>
      <c r="KQF659" s="3"/>
      <c r="KQG659" s="3"/>
      <c r="KQH659" s="3"/>
      <c r="KQI659" s="3"/>
      <c r="KQJ659" s="3"/>
      <c r="KQK659" s="3"/>
      <c r="KQL659" s="3"/>
      <c r="KQM659" s="3"/>
      <c r="KQN659" s="3"/>
      <c r="KQO659" s="3"/>
      <c r="KQP659" s="3"/>
      <c r="KQQ659" s="3"/>
      <c r="KQR659" s="3"/>
      <c r="KQS659" s="3"/>
      <c r="KQT659" s="3"/>
      <c r="KQU659" s="3"/>
      <c r="KQV659" s="3"/>
      <c r="KQW659" s="3"/>
      <c r="KQX659" s="3"/>
      <c r="KQY659" s="3"/>
      <c r="KQZ659" s="3"/>
      <c r="KRA659" s="3"/>
      <c r="KRB659" s="3"/>
      <c r="KRC659" s="3"/>
      <c r="KRD659" s="3"/>
      <c r="KRE659" s="3"/>
      <c r="KRF659" s="3"/>
      <c r="KRG659" s="3"/>
      <c r="KRH659" s="3"/>
      <c r="KRI659" s="3"/>
      <c r="KRJ659" s="3"/>
      <c r="KRK659" s="3"/>
      <c r="KRL659" s="3"/>
      <c r="KRM659" s="3"/>
      <c r="KRN659" s="3"/>
      <c r="KRO659" s="3"/>
      <c r="KRP659" s="3"/>
      <c r="KRQ659" s="3"/>
      <c r="KRR659" s="3"/>
      <c r="KRS659" s="3"/>
      <c r="KRT659" s="3"/>
      <c r="KRU659" s="3"/>
      <c r="KRV659" s="3"/>
      <c r="KRW659" s="3"/>
      <c r="KRX659" s="3"/>
      <c r="KRY659" s="3"/>
      <c r="KRZ659" s="3"/>
      <c r="KSA659" s="3"/>
      <c r="KSB659" s="3"/>
      <c r="KSC659" s="3"/>
      <c r="KSD659" s="3"/>
      <c r="KSE659" s="3"/>
      <c r="KSF659" s="3"/>
      <c r="KSG659" s="3"/>
      <c r="KSH659" s="3"/>
      <c r="KSI659" s="3"/>
      <c r="KSJ659" s="3"/>
      <c r="KSK659" s="3"/>
      <c r="KSL659" s="3"/>
      <c r="KSM659" s="3"/>
      <c r="KSN659" s="3"/>
      <c r="KSO659" s="3"/>
      <c r="KSP659" s="3"/>
      <c r="KSQ659" s="3"/>
      <c r="KSR659" s="3"/>
      <c r="KSS659" s="3"/>
      <c r="KST659" s="3"/>
      <c r="KSU659" s="3"/>
      <c r="KSV659" s="3"/>
      <c r="KSW659" s="3"/>
      <c r="KSX659" s="3"/>
      <c r="KSY659" s="3"/>
      <c r="KSZ659" s="3"/>
      <c r="KTA659" s="3"/>
      <c r="KTB659" s="3"/>
      <c r="KTC659" s="3"/>
      <c r="KTD659" s="3"/>
      <c r="KTE659" s="3"/>
      <c r="KTF659" s="3"/>
      <c r="KTG659" s="3"/>
      <c r="KTH659" s="3"/>
      <c r="KTI659" s="3"/>
      <c r="KTJ659" s="3"/>
      <c r="KTK659" s="3"/>
      <c r="KTL659" s="3"/>
      <c r="KTM659" s="3"/>
      <c r="KTN659" s="3"/>
      <c r="KTO659" s="3"/>
      <c r="KTP659" s="3"/>
      <c r="KTQ659" s="3"/>
      <c r="KTR659" s="3"/>
      <c r="KTS659" s="3"/>
      <c r="KTT659" s="3"/>
      <c r="KTU659" s="3"/>
      <c r="KTV659" s="3"/>
      <c r="KTW659" s="3"/>
      <c r="KTX659" s="3"/>
      <c r="KTY659" s="3"/>
      <c r="KTZ659" s="3"/>
      <c r="KUA659" s="3"/>
      <c r="KUB659" s="3"/>
      <c r="KUC659" s="3"/>
      <c r="KUD659" s="3"/>
      <c r="KUE659" s="3"/>
      <c r="KUF659" s="3"/>
      <c r="KUG659" s="3"/>
      <c r="KUH659" s="3"/>
      <c r="KUI659" s="3"/>
      <c r="KUJ659" s="3"/>
      <c r="KUK659" s="3"/>
      <c r="KUL659" s="3"/>
      <c r="KUM659" s="3"/>
      <c r="KUN659" s="3"/>
      <c r="KUO659" s="3"/>
      <c r="KUP659" s="3"/>
      <c r="KUQ659" s="3"/>
      <c r="KUR659" s="3"/>
      <c r="KUS659" s="3"/>
      <c r="KUT659" s="3"/>
      <c r="KUU659" s="3"/>
      <c r="KUV659" s="3"/>
      <c r="KUW659" s="3"/>
      <c r="KUX659" s="3"/>
      <c r="KUY659" s="3"/>
      <c r="KUZ659" s="3"/>
      <c r="KVA659" s="3"/>
      <c r="KVB659" s="3"/>
      <c r="KVC659" s="3"/>
      <c r="KVD659" s="3"/>
      <c r="KVE659" s="3"/>
      <c r="KVF659" s="3"/>
      <c r="KVG659" s="3"/>
      <c r="KVH659" s="3"/>
      <c r="KVI659" s="3"/>
      <c r="KVJ659" s="3"/>
      <c r="KVK659" s="3"/>
      <c r="KVL659" s="3"/>
      <c r="KVM659" s="3"/>
      <c r="KVN659" s="3"/>
      <c r="KVO659" s="3"/>
      <c r="KVP659" s="3"/>
      <c r="KVQ659" s="3"/>
      <c r="KVR659" s="3"/>
      <c r="KVS659" s="3"/>
      <c r="KVT659" s="3"/>
      <c r="KVU659" s="3"/>
      <c r="KVV659" s="3"/>
      <c r="KVW659" s="3"/>
      <c r="KVX659" s="3"/>
      <c r="KVY659" s="3"/>
      <c r="KVZ659" s="3"/>
      <c r="KWA659" s="3"/>
      <c r="KWB659" s="3"/>
      <c r="KWC659" s="3"/>
      <c r="KWD659" s="3"/>
      <c r="KWE659" s="3"/>
      <c r="KWF659" s="3"/>
      <c r="KWG659" s="3"/>
      <c r="KWH659" s="3"/>
      <c r="KWI659" s="3"/>
      <c r="KWJ659" s="3"/>
      <c r="KWK659" s="3"/>
      <c r="KWL659" s="3"/>
      <c r="KWM659" s="3"/>
      <c r="KWN659" s="3"/>
      <c r="KWO659" s="3"/>
      <c r="KWP659" s="3"/>
      <c r="KWQ659" s="3"/>
      <c r="KWR659" s="3"/>
      <c r="KWS659" s="3"/>
      <c r="KWT659" s="3"/>
      <c r="KWU659" s="3"/>
      <c r="KWV659" s="3"/>
      <c r="KWW659" s="3"/>
      <c r="KWX659" s="3"/>
      <c r="KWY659" s="3"/>
      <c r="KWZ659" s="3"/>
      <c r="KXA659" s="3"/>
      <c r="KXB659" s="3"/>
      <c r="KXC659" s="3"/>
      <c r="KXD659" s="3"/>
      <c r="KXE659" s="3"/>
      <c r="KXF659" s="3"/>
      <c r="KXG659" s="3"/>
      <c r="KXH659" s="3"/>
      <c r="KXI659" s="3"/>
      <c r="KXJ659" s="3"/>
      <c r="KXK659" s="3"/>
      <c r="KXL659" s="3"/>
      <c r="KXM659" s="3"/>
      <c r="KXN659" s="3"/>
      <c r="KXO659" s="3"/>
      <c r="KXP659" s="3"/>
      <c r="KXQ659" s="3"/>
      <c r="KXR659" s="3"/>
      <c r="KXS659" s="3"/>
      <c r="KXT659" s="3"/>
      <c r="KXU659" s="3"/>
      <c r="KXV659" s="3"/>
      <c r="KXW659" s="3"/>
      <c r="KXX659" s="3"/>
      <c r="KXY659" s="3"/>
      <c r="KXZ659" s="3"/>
      <c r="KYA659" s="3"/>
      <c r="KYB659" s="3"/>
      <c r="KYC659" s="3"/>
      <c r="KYD659" s="3"/>
      <c r="KYE659" s="3"/>
      <c r="KYF659" s="3"/>
      <c r="KYG659" s="3"/>
      <c r="KYH659" s="3"/>
      <c r="KYI659" s="3"/>
      <c r="KYJ659" s="3"/>
      <c r="KYK659" s="3"/>
      <c r="KYL659" s="3"/>
      <c r="KYM659" s="3"/>
      <c r="KYN659" s="3"/>
      <c r="KYO659" s="3"/>
      <c r="KYP659" s="3"/>
      <c r="KYQ659" s="3"/>
      <c r="KYR659" s="3"/>
      <c r="KYS659" s="3"/>
      <c r="KYT659" s="3"/>
      <c r="KYU659" s="3"/>
      <c r="KYV659" s="3"/>
      <c r="KYW659" s="3"/>
      <c r="KYX659" s="3"/>
      <c r="KYY659" s="3"/>
      <c r="KYZ659" s="3"/>
      <c r="KZA659" s="3"/>
      <c r="KZB659" s="3"/>
      <c r="KZC659" s="3"/>
      <c r="KZD659" s="3"/>
      <c r="KZE659" s="3"/>
      <c r="KZF659" s="3"/>
      <c r="KZG659" s="3"/>
      <c r="KZH659" s="3"/>
      <c r="KZI659" s="3"/>
      <c r="KZJ659" s="3"/>
      <c r="KZK659" s="3"/>
      <c r="KZL659" s="3"/>
      <c r="KZM659" s="3"/>
      <c r="KZN659" s="3"/>
      <c r="KZO659" s="3"/>
      <c r="KZP659" s="3"/>
      <c r="KZQ659" s="3"/>
      <c r="KZR659" s="3"/>
      <c r="KZS659" s="3"/>
      <c r="KZT659" s="3"/>
      <c r="KZU659" s="3"/>
      <c r="KZV659" s="3"/>
      <c r="KZW659" s="3"/>
      <c r="KZX659" s="3"/>
      <c r="KZY659" s="3"/>
      <c r="KZZ659" s="3"/>
      <c r="LAA659" s="3"/>
      <c r="LAB659" s="3"/>
      <c r="LAC659" s="3"/>
      <c r="LAD659" s="3"/>
      <c r="LAE659" s="3"/>
      <c r="LAF659" s="3"/>
      <c r="LAG659" s="3"/>
      <c r="LAH659" s="3"/>
      <c r="LAI659" s="3"/>
      <c r="LAJ659" s="3"/>
      <c r="LAK659" s="3"/>
      <c r="LAL659" s="3"/>
      <c r="LAM659" s="3"/>
      <c r="LAN659" s="3"/>
      <c r="LAO659" s="3"/>
      <c r="LAP659" s="3"/>
      <c r="LAQ659" s="3"/>
      <c r="LAR659" s="3"/>
      <c r="LAS659" s="3"/>
      <c r="LAT659" s="3"/>
      <c r="LAU659" s="3"/>
      <c r="LAV659" s="3"/>
      <c r="LAW659" s="3"/>
      <c r="LAX659" s="3"/>
      <c r="LAY659" s="3"/>
      <c r="LAZ659" s="3"/>
      <c r="LBA659" s="3"/>
      <c r="LBB659" s="3"/>
      <c r="LBC659" s="3"/>
      <c r="LBD659" s="3"/>
      <c r="LBE659" s="3"/>
      <c r="LBF659" s="3"/>
      <c r="LBG659" s="3"/>
      <c r="LBH659" s="3"/>
      <c r="LBI659" s="3"/>
      <c r="LBJ659" s="3"/>
      <c r="LBK659" s="3"/>
      <c r="LBL659" s="3"/>
      <c r="LBM659" s="3"/>
      <c r="LBN659" s="3"/>
      <c r="LBO659" s="3"/>
      <c r="LBP659" s="3"/>
      <c r="LBQ659" s="3"/>
      <c r="LBR659" s="3"/>
      <c r="LBS659" s="3"/>
      <c r="LBT659" s="3"/>
      <c r="LBU659" s="3"/>
      <c r="LBV659" s="3"/>
      <c r="LBW659" s="3"/>
      <c r="LBX659" s="3"/>
      <c r="LBY659" s="3"/>
      <c r="LBZ659" s="3"/>
      <c r="LCA659" s="3"/>
      <c r="LCB659" s="3"/>
      <c r="LCC659" s="3"/>
      <c r="LCD659" s="3"/>
      <c r="LCE659" s="3"/>
      <c r="LCF659" s="3"/>
      <c r="LCG659" s="3"/>
      <c r="LCH659" s="3"/>
      <c r="LCI659" s="3"/>
      <c r="LCJ659" s="3"/>
      <c r="LCK659" s="3"/>
      <c r="LCL659" s="3"/>
      <c r="LCM659" s="3"/>
      <c r="LCN659" s="3"/>
      <c r="LCO659" s="3"/>
      <c r="LCP659" s="3"/>
      <c r="LCQ659" s="3"/>
      <c r="LCR659" s="3"/>
      <c r="LCS659" s="3"/>
      <c r="LCT659" s="3"/>
      <c r="LCU659" s="3"/>
      <c r="LCV659" s="3"/>
      <c r="LCW659" s="3"/>
      <c r="LCX659" s="3"/>
      <c r="LCY659" s="3"/>
      <c r="LCZ659" s="3"/>
      <c r="LDA659" s="3"/>
      <c r="LDB659" s="3"/>
      <c r="LDC659" s="3"/>
      <c r="LDD659" s="3"/>
      <c r="LDE659" s="3"/>
      <c r="LDF659" s="3"/>
      <c r="LDG659" s="3"/>
      <c r="LDH659" s="3"/>
      <c r="LDI659" s="3"/>
      <c r="LDJ659" s="3"/>
      <c r="LDK659" s="3"/>
      <c r="LDL659" s="3"/>
      <c r="LDM659" s="3"/>
      <c r="LDN659" s="3"/>
      <c r="LDO659" s="3"/>
      <c r="LDP659" s="3"/>
      <c r="LDQ659" s="3"/>
      <c r="LDR659" s="3"/>
      <c r="LDS659" s="3"/>
      <c r="LDT659" s="3"/>
      <c r="LDU659" s="3"/>
      <c r="LDV659" s="3"/>
      <c r="LDW659" s="3"/>
      <c r="LDX659" s="3"/>
      <c r="LDY659" s="3"/>
      <c r="LDZ659" s="3"/>
      <c r="LEA659" s="3"/>
      <c r="LEB659" s="3"/>
      <c r="LEC659" s="3"/>
      <c r="LED659" s="3"/>
      <c r="LEE659" s="3"/>
      <c r="LEF659" s="3"/>
      <c r="LEG659" s="3"/>
      <c r="LEH659" s="3"/>
      <c r="LEI659" s="3"/>
      <c r="LEJ659" s="3"/>
      <c r="LEK659" s="3"/>
      <c r="LEL659" s="3"/>
      <c r="LEM659" s="3"/>
      <c r="LEN659" s="3"/>
      <c r="LEO659" s="3"/>
      <c r="LEP659" s="3"/>
      <c r="LEQ659" s="3"/>
      <c r="LER659" s="3"/>
      <c r="LES659" s="3"/>
      <c r="LET659" s="3"/>
      <c r="LEU659" s="3"/>
      <c r="LEV659" s="3"/>
      <c r="LEW659" s="3"/>
      <c r="LEX659" s="3"/>
      <c r="LEY659" s="3"/>
      <c r="LEZ659" s="3"/>
      <c r="LFA659" s="3"/>
      <c r="LFB659" s="3"/>
      <c r="LFC659" s="3"/>
      <c r="LFD659" s="3"/>
      <c r="LFE659" s="3"/>
      <c r="LFF659" s="3"/>
      <c r="LFG659" s="3"/>
      <c r="LFH659" s="3"/>
      <c r="LFI659" s="3"/>
      <c r="LFJ659" s="3"/>
      <c r="LFK659" s="3"/>
      <c r="LFL659" s="3"/>
      <c r="LFM659" s="3"/>
      <c r="LFN659" s="3"/>
      <c r="LFO659" s="3"/>
      <c r="LFP659" s="3"/>
      <c r="LFQ659" s="3"/>
      <c r="LFR659" s="3"/>
      <c r="LFS659" s="3"/>
      <c r="LFT659" s="3"/>
      <c r="LFU659" s="3"/>
      <c r="LFV659" s="3"/>
      <c r="LFW659" s="3"/>
      <c r="LFX659" s="3"/>
      <c r="LFY659" s="3"/>
      <c r="LFZ659" s="3"/>
      <c r="LGA659" s="3"/>
      <c r="LGB659" s="3"/>
      <c r="LGC659" s="3"/>
      <c r="LGD659" s="3"/>
      <c r="LGE659" s="3"/>
      <c r="LGF659" s="3"/>
      <c r="LGG659" s="3"/>
      <c r="LGH659" s="3"/>
      <c r="LGI659" s="3"/>
      <c r="LGJ659" s="3"/>
      <c r="LGK659" s="3"/>
      <c r="LGL659" s="3"/>
      <c r="LGM659" s="3"/>
      <c r="LGN659" s="3"/>
      <c r="LGO659" s="3"/>
      <c r="LGP659" s="3"/>
      <c r="LGQ659" s="3"/>
      <c r="LGR659" s="3"/>
      <c r="LGS659" s="3"/>
      <c r="LGT659" s="3"/>
      <c r="LGU659" s="3"/>
      <c r="LGV659" s="3"/>
      <c r="LGW659" s="3"/>
      <c r="LGX659" s="3"/>
      <c r="LGY659" s="3"/>
      <c r="LGZ659" s="3"/>
      <c r="LHA659" s="3"/>
      <c r="LHB659" s="3"/>
      <c r="LHC659" s="3"/>
      <c r="LHD659" s="3"/>
      <c r="LHE659" s="3"/>
      <c r="LHF659" s="3"/>
      <c r="LHG659" s="3"/>
      <c r="LHH659" s="3"/>
      <c r="LHI659" s="3"/>
      <c r="LHJ659" s="3"/>
      <c r="LHK659" s="3"/>
      <c r="LHL659" s="3"/>
      <c r="LHM659" s="3"/>
      <c r="LHN659" s="3"/>
      <c r="LHO659" s="3"/>
      <c r="LHP659" s="3"/>
      <c r="LHQ659" s="3"/>
      <c r="LHR659" s="3"/>
      <c r="LHS659" s="3"/>
      <c r="LHT659" s="3"/>
      <c r="LHU659" s="3"/>
      <c r="LHV659" s="3"/>
      <c r="LHW659" s="3"/>
      <c r="LHX659" s="3"/>
      <c r="LHY659" s="3"/>
      <c r="LHZ659" s="3"/>
      <c r="LIA659" s="3"/>
      <c r="LIB659" s="3"/>
      <c r="LIC659" s="3"/>
      <c r="LID659" s="3"/>
      <c r="LIE659" s="3"/>
      <c r="LIF659" s="3"/>
      <c r="LIG659" s="3"/>
      <c r="LIH659" s="3"/>
      <c r="LII659" s="3"/>
      <c r="LIJ659" s="3"/>
      <c r="LIK659" s="3"/>
      <c r="LIL659" s="3"/>
      <c r="LIM659" s="3"/>
      <c r="LIN659" s="3"/>
      <c r="LIO659" s="3"/>
      <c r="LIP659" s="3"/>
      <c r="LIQ659" s="3"/>
      <c r="LIR659" s="3"/>
      <c r="LIS659" s="3"/>
      <c r="LIT659" s="3"/>
      <c r="LIU659" s="3"/>
      <c r="LIV659" s="3"/>
      <c r="LIW659" s="3"/>
      <c r="LIX659" s="3"/>
      <c r="LIY659" s="3"/>
      <c r="LIZ659" s="3"/>
      <c r="LJA659" s="3"/>
      <c r="LJB659" s="3"/>
      <c r="LJC659" s="3"/>
      <c r="LJD659" s="3"/>
      <c r="LJE659" s="3"/>
      <c r="LJF659" s="3"/>
      <c r="LJG659" s="3"/>
      <c r="LJH659" s="3"/>
      <c r="LJI659" s="3"/>
      <c r="LJJ659" s="3"/>
      <c r="LJK659" s="3"/>
      <c r="LJL659" s="3"/>
      <c r="LJM659" s="3"/>
      <c r="LJN659" s="3"/>
      <c r="LJO659" s="3"/>
      <c r="LJP659" s="3"/>
      <c r="LJQ659" s="3"/>
      <c r="LJR659" s="3"/>
      <c r="LJS659" s="3"/>
      <c r="LJT659" s="3"/>
      <c r="LJU659" s="3"/>
      <c r="LJV659" s="3"/>
      <c r="LJW659" s="3"/>
      <c r="LJX659" s="3"/>
      <c r="LJY659" s="3"/>
      <c r="LJZ659" s="3"/>
      <c r="LKA659" s="3"/>
      <c r="LKB659" s="3"/>
      <c r="LKC659" s="3"/>
      <c r="LKD659" s="3"/>
      <c r="LKE659" s="3"/>
      <c r="LKF659" s="3"/>
      <c r="LKG659" s="3"/>
      <c r="LKH659" s="3"/>
      <c r="LKI659" s="3"/>
      <c r="LKJ659" s="3"/>
      <c r="LKK659" s="3"/>
      <c r="LKL659" s="3"/>
      <c r="LKM659" s="3"/>
      <c r="LKN659" s="3"/>
      <c r="LKO659" s="3"/>
      <c r="LKP659" s="3"/>
      <c r="LKQ659" s="3"/>
      <c r="LKR659" s="3"/>
      <c r="LKS659" s="3"/>
      <c r="LKT659" s="3"/>
      <c r="LKU659" s="3"/>
      <c r="LKV659" s="3"/>
      <c r="LKW659" s="3"/>
      <c r="LKX659" s="3"/>
      <c r="LKY659" s="3"/>
      <c r="LKZ659" s="3"/>
      <c r="LLA659" s="3"/>
      <c r="LLB659" s="3"/>
      <c r="LLC659" s="3"/>
      <c r="LLD659" s="3"/>
      <c r="LLE659" s="3"/>
      <c r="LLF659" s="3"/>
      <c r="LLG659" s="3"/>
      <c r="LLH659" s="3"/>
      <c r="LLI659" s="3"/>
      <c r="LLJ659" s="3"/>
      <c r="LLK659" s="3"/>
      <c r="LLL659" s="3"/>
      <c r="LLM659" s="3"/>
      <c r="LLN659" s="3"/>
      <c r="LLO659" s="3"/>
      <c r="LLP659" s="3"/>
      <c r="LLQ659" s="3"/>
      <c r="LLR659" s="3"/>
      <c r="LLS659" s="3"/>
      <c r="LLT659" s="3"/>
      <c r="LLU659" s="3"/>
      <c r="LLV659" s="3"/>
      <c r="LLW659" s="3"/>
      <c r="LLX659" s="3"/>
      <c r="LLY659" s="3"/>
      <c r="LLZ659" s="3"/>
      <c r="LMA659" s="3"/>
      <c r="LMB659" s="3"/>
      <c r="LMC659" s="3"/>
      <c r="LMD659" s="3"/>
      <c r="LME659" s="3"/>
      <c r="LMF659" s="3"/>
      <c r="LMG659" s="3"/>
      <c r="LMH659" s="3"/>
      <c r="LMI659" s="3"/>
      <c r="LMJ659" s="3"/>
      <c r="LMK659" s="3"/>
      <c r="LML659" s="3"/>
      <c r="LMM659" s="3"/>
      <c r="LMN659" s="3"/>
      <c r="LMO659" s="3"/>
      <c r="LMP659" s="3"/>
      <c r="LMQ659" s="3"/>
      <c r="LMR659" s="3"/>
      <c r="LMS659" s="3"/>
      <c r="LMT659" s="3"/>
      <c r="LMU659" s="3"/>
      <c r="LMV659" s="3"/>
      <c r="LMW659" s="3"/>
      <c r="LMX659" s="3"/>
      <c r="LMY659" s="3"/>
      <c r="LMZ659" s="3"/>
      <c r="LNA659" s="3"/>
      <c r="LNB659" s="3"/>
      <c r="LNC659" s="3"/>
      <c r="LND659" s="3"/>
      <c r="LNE659" s="3"/>
      <c r="LNF659" s="3"/>
      <c r="LNG659" s="3"/>
      <c r="LNH659" s="3"/>
      <c r="LNI659" s="3"/>
      <c r="LNJ659" s="3"/>
      <c r="LNK659" s="3"/>
      <c r="LNL659" s="3"/>
      <c r="LNM659" s="3"/>
      <c r="LNN659" s="3"/>
      <c r="LNO659" s="3"/>
      <c r="LNP659" s="3"/>
      <c r="LNQ659" s="3"/>
      <c r="LNR659" s="3"/>
      <c r="LNS659" s="3"/>
      <c r="LNT659" s="3"/>
      <c r="LNU659" s="3"/>
      <c r="LNV659" s="3"/>
      <c r="LNW659" s="3"/>
      <c r="LNX659" s="3"/>
      <c r="LNY659" s="3"/>
      <c r="LNZ659" s="3"/>
      <c r="LOA659" s="3"/>
      <c r="LOB659" s="3"/>
      <c r="LOC659" s="3"/>
      <c r="LOD659" s="3"/>
      <c r="LOE659" s="3"/>
      <c r="LOF659" s="3"/>
      <c r="LOG659" s="3"/>
      <c r="LOH659" s="3"/>
      <c r="LOI659" s="3"/>
      <c r="LOJ659" s="3"/>
      <c r="LOK659" s="3"/>
      <c r="LOL659" s="3"/>
      <c r="LOM659" s="3"/>
      <c r="LON659" s="3"/>
      <c r="LOO659" s="3"/>
      <c r="LOP659" s="3"/>
      <c r="LOQ659" s="3"/>
      <c r="LOR659" s="3"/>
      <c r="LOS659" s="3"/>
      <c r="LOT659" s="3"/>
      <c r="LOU659" s="3"/>
      <c r="LOV659" s="3"/>
      <c r="LOW659" s="3"/>
      <c r="LOX659" s="3"/>
      <c r="LOY659" s="3"/>
      <c r="LOZ659" s="3"/>
      <c r="LPA659" s="3"/>
      <c r="LPB659" s="3"/>
      <c r="LPC659" s="3"/>
      <c r="LPD659" s="3"/>
      <c r="LPE659" s="3"/>
      <c r="LPF659" s="3"/>
      <c r="LPG659" s="3"/>
      <c r="LPH659" s="3"/>
      <c r="LPI659" s="3"/>
      <c r="LPJ659" s="3"/>
      <c r="LPK659" s="3"/>
      <c r="LPL659" s="3"/>
      <c r="LPM659" s="3"/>
      <c r="LPN659" s="3"/>
      <c r="LPO659" s="3"/>
      <c r="LPP659" s="3"/>
      <c r="LPQ659" s="3"/>
      <c r="LPR659" s="3"/>
      <c r="LPS659" s="3"/>
      <c r="LPT659" s="3"/>
      <c r="LPU659" s="3"/>
      <c r="LPV659" s="3"/>
      <c r="LPW659" s="3"/>
      <c r="LPX659" s="3"/>
      <c r="LPY659" s="3"/>
      <c r="LPZ659" s="3"/>
      <c r="LQA659" s="3"/>
      <c r="LQB659" s="3"/>
      <c r="LQC659" s="3"/>
      <c r="LQD659" s="3"/>
      <c r="LQE659" s="3"/>
      <c r="LQF659" s="3"/>
      <c r="LQG659" s="3"/>
      <c r="LQH659" s="3"/>
      <c r="LQI659" s="3"/>
      <c r="LQJ659" s="3"/>
      <c r="LQK659" s="3"/>
      <c r="LQL659" s="3"/>
      <c r="LQM659" s="3"/>
      <c r="LQN659" s="3"/>
      <c r="LQO659" s="3"/>
      <c r="LQP659" s="3"/>
      <c r="LQQ659" s="3"/>
      <c r="LQR659" s="3"/>
      <c r="LQS659" s="3"/>
      <c r="LQT659" s="3"/>
      <c r="LQU659" s="3"/>
      <c r="LQV659" s="3"/>
      <c r="LQW659" s="3"/>
      <c r="LQX659" s="3"/>
      <c r="LQY659" s="3"/>
      <c r="LQZ659" s="3"/>
      <c r="LRA659" s="3"/>
      <c r="LRB659" s="3"/>
      <c r="LRC659" s="3"/>
      <c r="LRD659" s="3"/>
      <c r="LRE659" s="3"/>
      <c r="LRF659" s="3"/>
      <c r="LRG659" s="3"/>
      <c r="LRH659" s="3"/>
      <c r="LRI659" s="3"/>
      <c r="LRJ659" s="3"/>
      <c r="LRK659" s="3"/>
      <c r="LRL659" s="3"/>
      <c r="LRM659" s="3"/>
      <c r="LRN659" s="3"/>
      <c r="LRO659" s="3"/>
      <c r="LRP659" s="3"/>
      <c r="LRQ659" s="3"/>
      <c r="LRR659" s="3"/>
      <c r="LRS659" s="3"/>
      <c r="LRT659" s="3"/>
      <c r="LRU659" s="3"/>
      <c r="LRV659" s="3"/>
      <c r="LRW659" s="3"/>
      <c r="LRX659" s="3"/>
      <c r="LRY659" s="3"/>
      <c r="LRZ659" s="3"/>
      <c r="LSA659" s="3"/>
      <c r="LSB659" s="3"/>
      <c r="LSC659" s="3"/>
      <c r="LSD659" s="3"/>
      <c r="LSE659" s="3"/>
      <c r="LSF659" s="3"/>
      <c r="LSG659" s="3"/>
      <c r="LSH659" s="3"/>
      <c r="LSI659" s="3"/>
      <c r="LSJ659" s="3"/>
      <c r="LSK659" s="3"/>
      <c r="LSL659" s="3"/>
      <c r="LSM659" s="3"/>
      <c r="LSN659" s="3"/>
      <c r="LSO659" s="3"/>
      <c r="LSP659" s="3"/>
      <c r="LSQ659" s="3"/>
      <c r="LSR659" s="3"/>
      <c r="LSS659" s="3"/>
      <c r="LST659" s="3"/>
      <c r="LSU659" s="3"/>
      <c r="LSV659" s="3"/>
      <c r="LSW659" s="3"/>
      <c r="LSX659" s="3"/>
      <c r="LSY659" s="3"/>
      <c r="LSZ659" s="3"/>
      <c r="LTA659" s="3"/>
      <c r="LTB659" s="3"/>
      <c r="LTC659" s="3"/>
      <c r="LTD659" s="3"/>
      <c r="LTE659" s="3"/>
      <c r="LTF659" s="3"/>
      <c r="LTG659" s="3"/>
      <c r="LTH659" s="3"/>
      <c r="LTI659" s="3"/>
      <c r="LTJ659" s="3"/>
      <c r="LTK659" s="3"/>
      <c r="LTL659" s="3"/>
      <c r="LTM659" s="3"/>
      <c r="LTN659" s="3"/>
      <c r="LTO659" s="3"/>
      <c r="LTP659" s="3"/>
      <c r="LTQ659" s="3"/>
      <c r="LTR659" s="3"/>
      <c r="LTS659" s="3"/>
      <c r="LTT659" s="3"/>
      <c r="LTU659" s="3"/>
      <c r="LTV659" s="3"/>
      <c r="LTW659" s="3"/>
      <c r="LTX659" s="3"/>
      <c r="LTY659" s="3"/>
      <c r="LTZ659" s="3"/>
      <c r="LUA659" s="3"/>
      <c r="LUB659" s="3"/>
      <c r="LUC659" s="3"/>
      <c r="LUD659" s="3"/>
      <c r="LUE659" s="3"/>
      <c r="LUF659" s="3"/>
      <c r="LUG659" s="3"/>
      <c r="LUH659" s="3"/>
      <c r="LUI659" s="3"/>
      <c r="LUJ659" s="3"/>
      <c r="LUK659" s="3"/>
      <c r="LUL659" s="3"/>
      <c r="LUM659" s="3"/>
      <c r="LUN659" s="3"/>
      <c r="LUO659" s="3"/>
      <c r="LUP659" s="3"/>
      <c r="LUQ659" s="3"/>
      <c r="LUR659" s="3"/>
      <c r="LUS659" s="3"/>
      <c r="LUT659" s="3"/>
      <c r="LUU659" s="3"/>
      <c r="LUV659" s="3"/>
      <c r="LUW659" s="3"/>
      <c r="LUX659" s="3"/>
      <c r="LUY659" s="3"/>
      <c r="LUZ659" s="3"/>
      <c r="LVA659" s="3"/>
      <c r="LVB659" s="3"/>
      <c r="LVC659" s="3"/>
      <c r="LVD659" s="3"/>
      <c r="LVE659" s="3"/>
      <c r="LVF659" s="3"/>
      <c r="LVG659" s="3"/>
      <c r="LVH659" s="3"/>
      <c r="LVI659" s="3"/>
      <c r="LVJ659" s="3"/>
      <c r="LVK659" s="3"/>
      <c r="LVL659" s="3"/>
      <c r="LVM659" s="3"/>
      <c r="LVN659" s="3"/>
      <c r="LVO659" s="3"/>
      <c r="LVP659" s="3"/>
      <c r="LVQ659" s="3"/>
      <c r="LVR659" s="3"/>
      <c r="LVS659" s="3"/>
      <c r="LVT659" s="3"/>
      <c r="LVU659" s="3"/>
      <c r="LVV659" s="3"/>
      <c r="LVW659" s="3"/>
      <c r="LVX659" s="3"/>
      <c r="LVY659" s="3"/>
      <c r="LVZ659" s="3"/>
      <c r="LWA659" s="3"/>
      <c r="LWB659" s="3"/>
      <c r="LWC659" s="3"/>
      <c r="LWD659" s="3"/>
      <c r="LWE659" s="3"/>
      <c r="LWF659" s="3"/>
      <c r="LWG659" s="3"/>
      <c r="LWH659" s="3"/>
      <c r="LWI659" s="3"/>
      <c r="LWJ659" s="3"/>
      <c r="LWK659" s="3"/>
      <c r="LWL659" s="3"/>
      <c r="LWM659" s="3"/>
      <c r="LWN659" s="3"/>
      <c r="LWO659" s="3"/>
      <c r="LWP659" s="3"/>
      <c r="LWQ659" s="3"/>
      <c r="LWR659" s="3"/>
      <c r="LWS659" s="3"/>
      <c r="LWT659" s="3"/>
      <c r="LWU659" s="3"/>
      <c r="LWV659" s="3"/>
      <c r="LWW659" s="3"/>
      <c r="LWX659" s="3"/>
      <c r="LWY659" s="3"/>
      <c r="LWZ659" s="3"/>
      <c r="LXA659" s="3"/>
      <c r="LXB659" s="3"/>
      <c r="LXC659" s="3"/>
      <c r="LXD659" s="3"/>
      <c r="LXE659" s="3"/>
      <c r="LXF659" s="3"/>
      <c r="LXG659" s="3"/>
      <c r="LXH659" s="3"/>
      <c r="LXI659" s="3"/>
      <c r="LXJ659" s="3"/>
      <c r="LXK659" s="3"/>
      <c r="LXL659" s="3"/>
      <c r="LXM659" s="3"/>
      <c r="LXN659" s="3"/>
      <c r="LXO659" s="3"/>
      <c r="LXP659" s="3"/>
      <c r="LXQ659" s="3"/>
      <c r="LXR659" s="3"/>
      <c r="LXS659" s="3"/>
      <c r="LXT659" s="3"/>
      <c r="LXU659" s="3"/>
      <c r="LXV659" s="3"/>
      <c r="LXW659" s="3"/>
      <c r="LXX659" s="3"/>
      <c r="LXY659" s="3"/>
      <c r="LXZ659" s="3"/>
      <c r="LYA659" s="3"/>
      <c r="LYB659" s="3"/>
      <c r="LYC659" s="3"/>
      <c r="LYD659" s="3"/>
      <c r="LYE659" s="3"/>
      <c r="LYF659" s="3"/>
      <c r="LYG659" s="3"/>
      <c r="LYH659" s="3"/>
      <c r="LYI659" s="3"/>
      <c r="LYJ659" s="3"/>
      <c r="LYK659" s="3"/>
      <c r="LYL659" s="3"/>
      <c r="LYM659" s="3"/>
      <c r="LYN659" s="3"/>
      <c r="LYO659" s="3"/>
      <c r="LYP659" s="3"/>
      <c r="LYQ659" s="3"/>
      <c r="LYR659" s="3"/>
      <c r="LYS659" s="3"/>
      <c r="LYT659" s="3"/>
      <c r="LYU659" s="3"/>
      <c r="LYV659" s="3"/>
      <c r="LYW659" s="3"/>
      <c r="LYX659" s="3"/>
      <c r="LYY659" s="3"/>
      <c r="LYZ659" s="3"/>
      <c r="LZA659" s="3"/>
      <c r="LZB659" s="3"/>
      <c r="LZC659" s="3"/>
      <c r="LZD659" s="3"/>
      <c r="LZE659" s="3"/>
      <c r="LZF659" s="3"/>
      <c r="LZG659" s="3"/>
      <c r="LZH659" s="3"/>
      <c r="LZI659" s="3"/>
      <c r="LZJ659" s="3"/>
      <c r="LZK659" s="3"/>
      <c r="LZL659" s="3"/>
      <c r="LZM659" s="3"/>
      <c r="LZN659" s="3"/>
      <c r="LZO659" s="3"/>
      <c r="LZP659" s="3"/>
      <c r="LZQ659" s="3"/>
      <c r="LZR659" s="3"/>
      <c r="LZS659" s="3"/>
      <c r="LZT659" s="3"/>
      <c r="LZU659" s="3"/>
      <c r="LZV659" s="3"/>
      <c r="LZW659" s="3"/>
      <c r="LZX659" s="3"/>
      <c r="LZY659" s="3"/>
      <c r="LZZ659" s="3"/>
      <c r="MAA659" s="3"/>
      <c r="MAB659" s="3"/>
      <c r="MAC659" s="3"/>
      <c r="MAD659" s="3"/>
      <c r="MAE659" s="3"/>
      <c r="MAF659" s="3"/>
      <c r="MAG659" s="3"/>
      <c r="MAH659" s="3"/>
      <c r="MAI659" s="3"/>
      <c r="MAJ659" s="3"/>
      <c r="MAK659" s="3"/>
      <c r="MAL659" s="3"/>
      <c r="MAM659" s="3"/>
      <c r="MAN659" s="3"/>
      <c r="MAO659" s="3"/>
      <c r="MAP659" s="3"/>
      <c r="MAQ659" s="3"/>
      <c r="MAR659" s="3"/>
      <c r="MAS659" s="3"/>
      <c r="MAT659" s="3"/>
      <c r="MAU659" s="3"/>
      <c r="MAV659" s="3"/>
      <c r="MAW659" s="3"/>
      <c r="MAX659" s="3"/>
      <c r="MAY659" s="3"/>
      <c r="MAZ659" s="3"/>
      <c r="MBA659" s="3"/>
      <c r="MBB659" s="3"/>
      <c r="MBC659" s="3"/>
      <c r="MBD659" s="3"/>
      <c r="MBE659" s="3"/>
      <c r="MBF659" s="3"/>
      <c r="MBG659" s="3"/>
      <c r="MBH659" s="3"/>
      <c r="MBI659" s="3"/>
      <c r="MBJ659" s="3"/>
      <c r="MBK659" s="3"/>
      <c r="MBL659" s="3"/>
      <c r="MBM659" s="3"/>
      <c r="MBN659" s="3"/>
      <c r="MBO659" s="3"/>
      <c r="MBP659" s="3"/>
      <c r="MBQ659" s="3"/>
      <c r="MBR659" s="3"/>
      <c r="MBS659" s="3"/>
      <c r="MBT659" s="3"/>
      <c r="MBU659" s="3"/>
      <c r="MBV659" s="3"/>
      <c r="MBW659" s="3"/>
      <c r="MBX659" s="3"/>
      <c r="MBY659" s="3"/>
      <c r="MBZ659" s="3"/>
      <c r="MCA659" s="3"/>
      <c r="MCB659" s="3"/>
      <c r="MCC659" s="3"/>
      <c r="MCD659" s="3"/>
      <c r="MCE659" s="3"/>
      <c r="MCF659" s="3"/>
      <c r="MCG659" s="3"/>
      <c r="MCH659" s="3"/>
      <c r="MCI659" s="3"/>
      <c r="MCJ659" s="3"/>
      <c r="MCK659" s="3"/>
      <c r="MCL659" s="3"/>
      <c r="MCM659" s="3"/>
      <c r="MCN659" s="3"/>
      <c r="MCO659" s="3"/>
      <c r="MCP659" s="3"/>
      <c r="MCQ659" s="3"/>
      <c r="MCR659" s="3"/>
      <c r="MCS659" s="3"/>
      <c r="MCT659" s="3"/>
      <c r="MCU659" s="3"/>
      <c r="MCV659" s="3"/>
      <c r="MCW659" s="3"/>
      <c r="MCX659" s="3"/>
      <c r="MCY659" s="3"/>
      <c r="MCZ659" s="3"/>
      <c r="MDA659" s="3"/>
      <c r="MDB659" s="3"/>
      <c r="MDC659" s="3"/>
      <c r="MDD659" s="3"/>
      <c r="MDE659" s="3"/>
      <c r="MDF659" s="3"/>
      <c r="MDG659" s="3"/>
      <c r="MDH659" s="3"/>
      <c r="MDI659" s="3"/>
      <c r="MDJ659" s="3"/>
      <c r="MDK659" s="3"/>
      <c r="MDL659" s="3"/>
      <c r="MDM659" s="3"/>
      <c r="MDN659" s="3"/>
      <c r="MDO659" s="3"/>
      <c r="MDP659" s="3"/>
      <c r="MDQ659" s="3"/>
      <c r="MDR659" s="3"/>
      <c r="MDS659" s="3"/>
      <c r="MDT659" s="3"/>
      <c r="MDU659" s="3"/>
      <c r="MDV659" s="3"/>
      <c r="MDW659" s="3"/>
      <c r="MDX659" s="3"/>
      <c r="MDY659" s="3"/>
      <c r="MDZ659" s="3"/>
      <c r="MEA659" s="3"/>
      <c r="MEB659" s="3"/>
      <c r="MEC659" s="3"/>
      <c r="MED659" s="3"/>
      <c r="MEE659" s="3"/>
      <c r="MEF659" s="3"/>
      <c r="MEG659" s="3"/>
      <c r="MEH659" s="3"/>
      <c r="MEI659" s="3"/>
      <c r="MEJ659" s="3"/>
      <c r="MEK659" s="3"/>
      <c r="MEL659" s="3"/>
      <c r="MEM659" s="3"/>
      <c r="MEN659" s="3"/>
      <c r="MEO659" s="3"/>
      <c r="MEP659" s="3"/>
      <c r="MEQ659" s="3"/>
      <c r="MER659" s="3"/>
      <c r="MES659" s="3"/>
      <c r="MET659" s="3"/>
      <c r="MEU659" s="3"/>
      <c r="MEV659" s="3"/>
      <c r="MEW659" s="3"/>
      <c r="MEX659" s="3"/>
      <c r="MEY659" s="3"/>
      <c r="MEZ659" s="3"/>
      <c r="MFA659" s="3"/>
      <c r="MFB659" s="3"/>
      <c r="MFC659" s="3"/>
      <c r="MFD659" s="3"/>
      <c r="MFE659" s="3"/>
      <c r="MFF659" s="3"/>
      <c r="MFG659" s="3"/>
      <c r="MFH659" s="3"/>
      <c r="MFI659" s="3"/>
      <c r="MFJ659" s="3"/>
      <c r="MFK659" s="3"/>
      <c r="MFL659" s="3"/>
      <c r="MFM659" s="3"/>
      <c r="MFN659" s="3"/>
      <c r="MFO659" s="3"/>
      <c r="MFP659" s="3"/>
      <c r="MFQ659" s="3"/>
      <c r="MFR659" s="3"/>
      <c r="MFS659" s="3"/>
      <c r="MFT659" s="3"/>
      <c r="MFU659" s="3"/>
      <c r="MFV659" s="3"/>
      <c r="MFW659" s="3"/>
      <c r="MFX659" s="3"/>
      <c r="MFY659" s="3"/>
      <c r="MFZ659" s="3"/>
      <c r="MGA659" s="3"/>
      <c r="MGB659" s="3"/>
      <c r="MGC659" s="3"/>
      <c r="MGD659" s="3"/>
      <c r="MGE659" s="3"/>
      <c r="MGF659" s="3"/>
      <c r="MGG659" s="3"/>
      <c r="MGH659" s="3"/>
      <c r="MGI659" s="3"/>
      <c r="MGJ659" s="3"/>
      <c r="MGK659" s="3"/>
      <c r="MGL659" s="3"/>
      <c r="MGM659" s="3"/>
      <c r="MGN659" s="3"/>
      <c r="MGO659" s="3"/>
      <c r="MGP659" s="3"/>
      <c r="MGQ659" s="3"/>
      <c r="MGR659" s="3"/>
      <c r="MGS659" s="3"/>
      <c r="MGT659" s="3"/>
      <c r="MGU659" s="3"/>
      <c r="MGV659" s="3"/>
      <c r="MGW659" s="3"/>
      <c r="MGX659" s="3"/>
      <c r="MGY659" s="3"/>
      <c r="MGZ659" s="3"/>
      <c r="MHA659" s="3"/>
      <c r="MHB659" s="3"/>
      <c r="MHC659" s="3"/>
      <c r="MHD659" s="3"/>
      <c r="MHE659" s="3"/>
      <c r="MHF659" s="3"/>
      <c r="MHG659" s="3"/>
      <c r="MHH659" s="3"/>
      <c r="MHI659" s="3"/>
      <c r="MHJ659" s="3"/>
      <c r="MHK659" s="3"/>
      <c r="MHL659" s="3"/>
      <c r="MHM659" s="3"/>
      <c r="MHN659" s="3"/>
      <c r="MHO659" s="3"/>
      <c r="MHP659" s="3"/>
      <c r="MHQ659" s="3"/>
      <c r="MHR659" s="3"/>
      <c r="MHS659" s="3"/>
      <c r="MHT659" s="3"/>
      <c r="MHU659" s="3"/>
      <c r="MHV659" s="3"/>
      <c r="MHW659" s="3"/>
      <c r="MHX659" s="3"/>
      <c r="MHY659" s="3"/>
      <c r="MHZ659" s="3"/>
      <c r="MIA659" s="3"/>
      <c r="MIB659" s="3"/>
      <c r="MIC659" s="3"/>
      <c r="MID659" s="3"/>
      <c r="MIE659" s="3"/>
      <c r="MIF659" s="3"/>
      <c r="MIG659" s="3"/>
      <c r="MIH659" s="3"/>
      <c r="MII659" s="3"/>
      <c r="MIJ659" s="3"/>
      <c r="MIK659" s="3"/>
      <c r="MIL659" s="3"/>
      <c r="MIM659" s="3"/>
      <c r="MIN659" s="3"/>
      <c r="MIO659" s="3"/>
      <c r="MIP659" s="3"/>
      <c r="MIQ659" s="3"/>
      <c r="MIR659" s="3"/>
      <c r="MIS659" s="3"/>
      <c r="MIT659" s="3"/>
      <c r="MIU659" s="3"/>
      <c r="MIV659" s="3"/>
      <c r="MIW659" s="3"/>
      <c r="MIX659" s="3"/>
      <c r="MIY659" s="3"/>
      <c r="MIZ659" s="3"/>
      <c r="MJA659" s="3"/>
      <c r="MJB659" s="3"/>
      <c r="MJC659" s="3"/>
      <c r="MJD659" s="3"/>
      <c r="MJE659" s="3"/>
      <c r="MJF659" s="3"/>
      <c r="MJG659" s="3"/>
      <c r="MJH659" s="3"/>
      <c r="MJI659" s="3"/>
      <c r="MJJ659" s="3"/>
      <c r="MJK659" s="3"/>
      <c r="MJL659" s="3"/>
      <c r="MJM659" s="3"/>
      <c r="MJN659" s="3"/>
      <c r="MJO659" s="3"/>
      <c r="MJP659" s="3"/>
      <c r="MJQ659" s="3"/>
      <c r="MJR659" s="3"/>
      <c r="MJS659" s="3"/>
      <c r="MJT659" s="3"/>
      <c r="MJU659" s="3"/>
      <c r="MJV659" s="3"/>
      <c r="MJW659" s="3"/>
      <c r="MJX659" s="3"/>
      <c r="MJY659" s="3"/>
      <c r="MJZ659" s="3"/>
      <c r="MKA659" s="3"/>
      <c r="MKB659" s="3"/>
      <c r="MKC659" s="3"/>
      <c r="MKD659" s="3"/>
      <c r="MKE659" s="3"/>
      <c r="MKF659" s="3"/>
      <c r="MKG659" s="3"/>
      <c r="MKH659" s="3"/>
      <c r="MKI659" s="3"/>
      <c r="MKJ659" s="3"/>
      <c r="MKK659" s="3"/>
      <c r="MKL659" s="3"/>
      <c r="MKM659" s="3"/>
      <c r="MKN659" s="3"/>
      <c r="MKO659" s="3"/>
      <c r="MKP659" s="3"/>
      <c r="MKQ659" s="3"/>
      <c r="MKR659" s="3"/>
      <c r="MKS659" s="3"/>
      <c r="MKT659" s="3"/>
      <c r="MKU659" s="3"/>
      <c r="MKV659" s="3"/>
      <c r="MKW659" s="3"/>
      <c r="MKX659" s="3"/>
      <c r="MKY659" s="3"/>
      <c r="MKZ659" s="3"/>
      <c r="MLA659" s="3"/>
      <c r="MLB659" s="3"/>
      <c r="MLC659" s="3"/>
      <c r="MLD659" s="3"/>
      <c r="MLE659" s="3"/>
      <c r="MLF659" s="3"/>
      <c r="MLG659" s="3"/>
      <c r="MLH659" s="3"/>
      <c r="MLI659" s="3"/>
      <c r="MLJ659" s="3"/>
      <c r="MLK659" s="3"/>
      <c r="MLL659" s="3"/>
      <c r="MLM659" s="3"/>
      <c r="MLN659" s="3"/>
      <c r="MLO659" s="3"/>
      <c r="MLP659" s="3"/>
      <c r="MLQ659" s="3"/>
      <c r="MLR659" s="3"/>
      <c r="MLS659" s="3"/>
      <c r="MLT659" s="3"/>
      <c r="MLU659" s="3"/>
      <c r="MLV659" s="3"/>
      <c r="MLW659" s="3"/>
      <c r="MLX659" s="3"/>
      <c r="MLY659" s="3"/>
      <c r="MLZ659" s="3"/>
      <c r="MMA659" s="3"/>
      <c r="MMB659" s="3"/>
      <c r="MMC659" s="3"/>
      <c r="MMD659" s="3"/>
      <c r="MME659" s="3"/>
      <c r="MMF659" s="3"/>
      <c r="MMG659" s="3"/>
      <c r="MMH659" s="3"/>
      <c r="MMI659" s="3"/>
      <c r="MMJ659" s="3"/>
      <c r="MMK659" s="3"/>
      <c r="MML659" s="3"/>
      <c r="MMM659" s="3"/>
      <c r="MMN659" s="3"/>
      <c r="MMO659" s="3"/>
      <c r="MMP659" s="3"/>
      <c r="MMQ659" s="3"/>
      <c r="MMR659" s="3"/>
      <c r="MMS659" s="3"/>
      <c r="MMT659" s="3"/>
      <c r="MMU659" s="3"/>
      <c r="MMV659" s="3"/>
      <c r="MMW659" s="3"/>
      <c r="MMX659" s="3"/>
      <c r="MMY659" s="3"/>
      <c r="MMZ659" s="3"/>
      <c r="MNA659" s="3"/>
      <c r="MNB659" s="3"/>
      <c r="MNC659" s="3"/>
      <c r="MND659" s="3"/>
      <c r="MNE659" s="3"/>
      <c r="MNF659" s="3"/>
      <c r="MNG659" s="3"/>
      <c r="MNH659" s="3"/>
      <c r="MNI659" s="3"/>
      <c r="MNJ659" s="3"/>
      <c r="MNK659" s="3"/>
      <c r="MNL659" s="3"/>
      <c r="MNM659" s="3"/>
      <c r="MNN659" s="3"/>
      <c r="MNO659" s="3"/>
      <c r="MNP659" s="3"/>
      <c r="MNQ659" s="3"/>
      <c r="MNR659" s="3"/>
      <c r="MNS659" s="3"/>
      <c r="MNT659" s="3"/>
      <c r="MNU659" s="3"/>
      <c r="MNV659" s="3"/>
      <c r="MNW659" s="3"/>
      <c r="MNX659" s="3"/>
      <c r="MNY659" s="3"/>
      <c r="MNZ659" s="3"/>
      <c r="MOA659" s="3"/>
      <c r="MOB659" s="3"/>
      <c r="MOC659" s="3"/>
      <c r="MOD659" s="3"/>
      <c r="MOE659" s="3"/>
      <c r="MOF659" s="3"/>
      <c r="MOG659" s="3"/>
      <c r="MOH659" s="3"/>
      <c r="MOI659" s="3"/>
      <c r="MOJ659" s="3"/>
      <c r="MOK659" s="3"/>
      <c r="MOL659" s="3"/>
      <c r="MOM659" s="3"/>
      <c r="MON659" s="3"/>
      <c r="MOO659" s="3"/>
      <c r="MOP659" s="3"/>
      <c r="MOQ659" s="3"/>
      <c r="MOR659" s="3"/>
      <c r="MOS659" s="3"/>
      <c r="MOT659" s="3"/>
      <c r="MOU659" s="3"/>
      <c r="MOV659" s="3"/>
      <c r="MOW659" s="3"/>
      <c r="MOX659" s="3"/>
      <c r="MOY659" s="3"/>
      <c r="MOZ659" s="3"/>
      <c r="MPA659" s="3"/>
      <c r="MPB659" s="3"/>
      <c r="MPC659" s="3"/>
      <c r="MPD659" s="3"/>
      <c r="MPE659" s="3"/>
      <c r="MPF659" s="3"/>
      <c r="MPG659" s="3"/>
      <c r="MPH659" s="3"/>
      <c r="MPI659" s="3"/>
      <c r="MPJ659" s="3"/>
      <c r="MPK659" s="3"/>
      <c r="MPL659" s="3"/>
      <c r="MPM659" s="3"/>
      <c r="MPN659" s="3"/>
      <c r="MPO659" s="3"/>
      <c r="MPP659" s="3"/>
      <c r="MPQ659" s="3"/>
      <c r="MPR659" s="3"/>
      <c r="MPS659" s="3"/>
      <c r="MPT659" s="3"/>
      <c r="MPU659" s="3"/>
      <c r="MPV659" s="3"/>
      <c r="MPW659" s="3"/>
      <c r="MPX659" s="3"/>
      <c r="MPY659" s="3"/>
      <c r="MPZ659" s="3"/>
      <c r="MQA659" s="3"/>
      <c r="MQB659" s="3"/>
      <c r="MQC659" s="3"/>
      <c r="MQD659" s="3"/>
      <c r="MQE659" s="3"/>
      <c r="MQF659" s="3"/>
      <c r="MQG659" s="3"/>
      <c r="MQH659" s="3"/>
      <c r="MQI659" s="3"/>
      <c r="MQJ659" s="3"/>
      <c r="MQK659" s="3"/>
      <c r="MQL659" s="3"/>
      <c r="MQM659" s="3"/>
      <c r="MQN659" s="3"/>
      <c r="MQO659" s="3"/>
      <c r="MQP659" s="3"/>
      <c r="MQQ659" s="3"/>
      <c r="MQR659" s="3"/>
      <c r="MQS659" s="3"/>
      <c r="MQT659" s="3"/>
      <c r="MQU659" s="3"/>
      <c r="MQV659" s="3"/>
      <c r="MQW659" s="3"/>
      <c r="MQX659" s="3"/>
      <c r="MQY659" s="3"/>
      <c r="MQZ659" s="3"/>
      <c r="MRA659" s="3"/>
      <c r="MRB659" s="3"/>
      <c r="MRC659" s="3"/>
      <c r="MRD659" s="3"/>
      <c r="MRE659" s="3"/>
      <c r="MRF659" s="3"/>
      <c r="MRG659" s="3"/>
      <c r="MRH659" s="3"/>
      <c r="MRI659" s="3"/>
      <c r="MRJ659" s="3"/>
      <c r="MRK659" s="3"/>
      <c r="MRL659" s="3"/>
      <c r="MRM659" s="3"/>
      <c r="MRN659" s="3"/>
      <c r="MRO659" s="3"/>
      <c r="MRP659" s="3"/>
      <c r="MRQ659" s="3"/>
      <c r="MRR659" s="3"/>
      <c r="MRS659" s="3"/>
      <c r="MRT659" s="3"/>
      <c r="MRU659" s="3"/>
      <c r="MRV659" s="3"/>
      <c r="MRW659" s="3"/>
      <c r="MRX659" s="3"/>
      <c r="MRY659" s="3"/>
      <c r="MRZ659" s="3"/>
      <c r="MSA659" s="3"/>
      <c r="MSB659" s="3"/>
      <c r="MSC659" s="3"/>
      <c r="MSD659" s="3"/>
      <c r="MSE659" s="3"/>
      <c r="MSF659" s="3"/>
      <c r="MSG659" s="3"/>
      <c r="MSH659" s="3"/>
      <c r="MSI659" s="3"/>
      <c r="MSJ659" s="3"/>
      <c r="MSK659" s="3"/>
      <c r="MSL659" s="3"/>
      <c r="MSM659" s="3"/>
      <c r="MSN659" s="3"/>
      <c r="MSO659" s="3"/>
      <c r="MSP659" s="3"/>
      <c r="MSQ659" s="3"/>
      <c r="MSR659" s="3"/>
      <c r="MSS659" s="3"/>
      <c r="MST659" s="3"/>
      <c r="MSU659" s="3"/>
      <c r="MSV659" s="3"/>
      <c r="MSW659" s="3"/>
      <c r="MSX659" s="3"/>
      <c r="MSY659" s="3"/>
      <c r="MSZ659" s="3"/>
      <c r="MTA659" s="3"/>
      <c r="MTB659" s="3"/>
      <c r="MTC659" s="3"/>
      <c r="MTD659" s="3"/>
      <c r="MTE659" s="3"/>
      <c r="MTF659" s="3"/>
      <c r="MTG659" s="3"/>
      <c r="MTH659" s="3"/>
      <c r="MTI659" s="3"/>
      <c r="MTJ659" s="3"/>
      <c r="MTK659" s="3"/>
      <c r="MTL659" s="3"/>
      <c r="MTM659" s="3"/>
      <c r="MTN659" s="3"/>
      <c r="MTO659" s="3"/>
      <c r="MTP659" s="3"/>
      <c r="MTQ659" s="3"/>
      <c r="MTR659" s="3"/>
      <c r="MTS659" s="3"/>
      <c r="MTT659" s="3"/>
      <c r="MTU659" s="3"/>
      <c r="MTV659" s="3"/>
      <c r="MTW659" s="3"/>
      <c r="MTX659" s="3"/>
      <c r="MTY659" s="3"/>
      <c r="MTZ659" s="3"/>
      <c r="MUA659" s="3"/>
      <c r="MUB659" s="3"/>
      <c r="MUC659" s="3"/>
      <c r="MUD659" s="3"/>
      <c r="MUE659" s="3"/>
      <c r="MUF659" s="3"/>
      <c r="MUG659" s="3"/>
      <c r="MUH659" s="3"/>
      <c r="MUI659" s="3"/>
      <c r="MUJ659" s="3"/>
      <c r="MUK659" s="3"/>
      <c r="MUL659" s="3"/>
      <c r="MUM659" s="3"/>
      <c r="MUN659" s="3"/>
      <c r="MUO659" s="3"/>
      <c r="MUP659" s="3"/>
      <c r="MUQ659" s="3"/>
      <c r="MUR659" s="3"/>
      <c r="MUS659" s="3"/>
      <c r="MUT659" s="3"/>
      <c r="MUU659" s="3"/>
      <c r="MUV659" s="3"/>
      <c r="MUW659" s="3"/>
      <c r="MUX659" s="3"/>
      <c r="MUY659" s="3"/>
      <c r="MUZ659" s="3"/>
      <c r="MVA659" s="3"/>
      <c r="MVB659" s="3"/>
      <c r="MVC659" s="3"/>
      <c r="MVD659" s="3"/>
      <c r="MVE659" s="3"/>
      <c r="MVF659" s="3"/>
      <c r="MVG659" s="3"/>
      <c r="MVH659" s="3"/>
      <c r="MVI659" s="3"/>
      <c r="MVJ659" s="3"/>
      <c r="MVK659" s="3"/>
      <c r="MVL659" s="3"/>
      <c r="MVM659" s="3"/>
      <c r="MVN659" s="3"/>
      <c r="MVO659" s="3"/>
      <c r="MVP659" s="3"/>
      <c r="MVQ659" s="3"/>
      <c r="MVR659" s="3"/>
      <c r="MVS659" s="3"/>
      <c r="MVT659" s="3"/>
      <c r="MVU659" s="3"/>
      <c r="MVV659" s="3"/>
      <c r="MVW659" s="3"/>
      <c r="MVX659" s="3"/>
      <c r="MVY659" s="3"/>
      <c r="MVZ659" s="3"/>
      <c r="MWA659" s="3"/>
      <c r="MWB659" s="3"/>
      <c r="MWC659" s="3"/>
      <c r="MWD659" s="3"/>
      <c r="MWE659" s="3"/>
      <c r="MWF659" s="3"/>
      <c r="MWG659" s="3"/>
      <c r="MWH659" s="3"/>
      <c r="MWI659" s="3"/>
      <c r="MWJ659" s="3"/>
      <c r="MWK659" s="3"/>
      <c r="MWL659" s="3"/>
      <c r="MWM659" s="3"/>
      <c r="MWN659" s="3"/>
      <c r="MWO659" s="3"/>
      <c r="MWP659" s="3"/>
      <c r="MWQ659" s="3"/>
      <c r="MWR659" s="3"/>
      <c r="MWS659" s="3"/>
      <c r="MWT659" s="3"/>
      <c r="MWU659" s="3"/>
      <c r="MWV659" s="3"/>
      <c r="MWW659" s="3"/>
      <c r="MWX659" s="3"/>
      <c r="MWY659" s="3"/>
      <c r="MWZ659" s="3"/>
      <c r="MXA659" s="3"/>
      <c r="MXB659" s="3"/>
      <c r="MXC659" s="3"/>
      <c r="MXD659" s="3"/>
      <c r="MXE659" s="3"/>
      <c r="MXF659" s="3"/>
      <c r="MXG659" s="3"/>
      <c r="MXH659" s="3"/>
      <c r="MXI659" s="3"/>
      <c r="MXJ659" s="3"/>
      <c r="MXK659" s="3"/>
      <c r="MXL659" s="3"/>
      <c r="MXM659" s="3"/>
      <c r="MXN659" s="3"/>
      <c r="MXO659" s="3"/>
      <c r="MXP659" s="3"/>
      <c r="MXQ659" s="3"/>
      <c r="MXR659" s="3"/>
      <c r="MXS659" s="3"/>
      <c r="MXT659" s="3"/>
      <c r="MXU659" s="3"/>
      <c r="MXV659" s="3"/>
      <c r="MXW659" s="3"/>
      <c r="MXX659" s="3"/>
      <c r="MXY659" s="3"/>
      <c r="MXZ659" s="3"/>
      <c r="MYA659" s="3"/>
      <c r="MYB659" s="3"/>
      <c r="MYC659" s="3"/>
      <c r="MYD659" s="3"/>
      <c r="MYE659" s="3"/>
      <c r="MYF659" s="3"/>
      <c r="MYG659" s="3"/>
      <c r="MYH659" s="3"/>
      <c r="MYI659" s="3"/>
      <c r="MYJ659" s="3"/>
      <c r="MYK659" s="3"/>
      <c r="MYL659" s="3"/>
      <c r="MYM659" s="3"/>
      <c r="MYN659" s="3"/>
      <c r="MYO659" s="3"/>
      <c r="MYP659" s="3"/>
      <c r="MYQ659" s="3"/>
      <c r="MYR659" s="3"/>
      <c r="MYS659" s="3"/>
      <c r="MYT659" s="3"/>
      <c r="MYU659" s="3"/>
      <c r="MYV659" s="3"/>
      <c r="MYW659" s="3"/>
      <c r="MYX659" s="3"/>
      <c r="MYY659" s="3"/>
      <c r="MYZ659" s="3"/>
      <c r="MZA659" s="3"/>
      <c r="MZB659" s="3"/>
      <c r="MZC659" s="3"/>
      <c r="MZD659" s="3"/>
      <c r="MZE659" s="3"/>
      <c r="MZF659" s="3"/>
      <c r="MZG659" s="3"/>
      <c r="MZH659" s="3"/>
      <c r="MZI659" s="3"/>
      <c r="MZJ659" s="3"/>
      <c r="MZK659" s="3"/>
      <c r="MZL659" s="3"/>
      <c r="MZM659" s="3"/>
      <c r="MZN659" s="3"/>
      <c r="MZO659" s="3"/>
      <c r="MZP659" s="3"/>
      <c r="MZQ659" s="3"/>
      <c r="MZR659" s="3"/>
      <c r="MZS659" s="3"/>
      <c r="MZT659" s="3"/>
      <c r="MZU659" s="3"/>
      <c r="MZV659" s="3"/>
      <c r="MZW659" s="3"/>
      <c r="MZX659" s="3"/>
      <c r="MZY659" s="3"/>
      <c r="MZZ659" s="3"/>
      <c r="NAA659" s="3"/>
      <c r="NAB659" s="3"/>
      <c r="NAC659" s="3"/>
      <c r="NAD659" s="3"/>
      <c r="NAE659" s="3"/>
      <c r="NAF659" s="3"/>
      <c r="NAG659" s="3"/>
      <c r="NAH659" s="3"/>
      <c r="NAI659" s="3"/>
      <c r="NAJ659" s="3"/>
      <c r="NAK659" s="3"/>
      <c r="NAL659" s="3"/>
      <c r="NAM659" s="3"/>
      <c r="NAN659" s="3"/>
      <c r="NAO659" s="3"/>
      <c r="NAP659" s="3"/>
      <c r="NAQ659" s="3"/>
      <c r="NAR659" s="3"/>
      <c r="NAS659" s="3"/>
      <c r="NAT659" s="3"/>
      <c r="NAU659" s="3"/>
      <c r="NAV659" s="3"/>
      <c r="NAW659" s="3"/>
      <c r="NAX659" s="3"/>
      <c r="NAY659" s="3"/>
      <c r="NAZ659" s="3"/>
      <c r="NBA659" s="3"/>
      <c r="NBB659" s="3"/>
      <c r="NBC659" s="3"/>
      <c r="NBD659" s="3"/>
      <c r="NBE659" s="3"/>
      <c r="NBF659" s="3"/>
      <c r="NBG659" s="3"/>
      <c r="NBH659" s="3"/>
      <c r="NBI659" s="3"/>
      <c r="NBJ659" s="3"/>
      <c r="NBK659" s="3"/>
      <c r="NBL659" s="3"/>
      <c r="NBM659" s="3"/>
      <c r="NBN659" s="3"/>
      <c r="NBO659" s="3"/>
      <c r="NBP659" s="3"/>
      <c r="NBQ659" s="3"/>
      <c r="NBR659" s="3"/>
      <c r="NBS659" s="3"/>
      <c r="NBT659" s="3"/>
      <c r="NBU659" s="3"/>
      <c r="NBV659" s="3"/>
      <c r="NBW659" s="3"/>
      <c r="NBX659" s="3"/>
      <c r="NBY659" s="3"/>
      <c r="NBZ659" s="3"/>
      <c r="NCA659" s="3"/>
      <c r="NCB659" s="3"/>
      <c r="NCC659" s="3"/>
      <c r="NCD659" s="3"/>
      <c r="NCE659" s="3"/>
      <c r="NCF659" s="3"/>
      <c r="NCG659" s="3"/>
      <c r="NCH659" s="3"/>
      <c r="NCI659" s="3"/>
      <c r="NCJ659" s="3"/>
      <c r="NCK659" s="3"/>
      <c r="NCL659" s="3"/>
      <c r="NCM659" s="3"/>
      <c r="NCN659" s="3"/>
      <c r="NCO659" s="3"/>
      <c r="NCP659" s="3"/>
      <c r="NCQ659" s="3"/>
      <c r="NCR659" s="3"/>
      <c r="NCS659" s="3"/>
      <c r="NCT659" s="3"/>
      <c r="NCU659" s="3"/>
      <c r="NCV659" s="3"/>
      <c r="NCW659" s="3"/>
      <c r="NCX659" s="3"/>
      <c r="NCY659" s="3"/>
      <c r="NCZ659" s="3"/>
      <c r="NDA659" s="3"/>
      <c r="NDB659" s="3"/>
      <c r="NDC659" s="3"/>
      <c r="NDD659" s="3"/>
      <c r="NDE659" s="3"/>
      <c r="NDF659" s="3"/>
      <c r="NDG659" s="3"/>
      <c r="NDH659" s="3"/>
      <c r="NDI659" s="3"/>
      <c r="NDJ659" s="3"/>
      <c r="NDK659" s="3"/>
      <c r="NDL659" s="3"/>
      <c r="NDM659" s="3"/>
      <c r="NDN659" s="3"/>
      <c r="NDO659" s="3"/>
      <c r="NDP659" s="3"/>
      <c r="NDQ659" s="3"/>
      <c r="NDR659" s="3"/>
      <c r="NDS659" s="3"/>
      <c r="NDT659" s="3"/>
      <c r="NDU659" s="3"/>
      <c r="NDV659" s="3"/>
      <c r="NDW659" s="3"/>
      <c r="NDX659" s="3"/>
      <c r="NDY659" s="3"/>
      <c r="NDZ659" s="3"/>
      <c r="NEA659" s="3"/>
      <c r="NEB659" s="3"/>
      <c r="NEC659" s="3"/>
      <c r="NED659" s="3"/>
      <c r="NEE659" s="3"/>
      <c r="NEF659" s="3"/>
      <c r="NEG659" s="3"/>
      <c r="NEH659" s="3"/>
      <c r="NEI659" s="3"/>
      <c r="NEJ659" s="3"/>
      <c r="NEK659" s="3"/>
      <c r="NEL659" s="3"/>
      <c r="NEM659" s="3"/>
      <c r="NEN659" s="3"/>
      <c r="NEO659" s="3"/>
      <c r="NEP659" s="3"/>
      <c r="NEQ659" s="3"/>
      <c r="NER659" s="3"/>
      <c r="NES659" s="3"/>
      <c r="NET659" s="3"/>
      <c r="NEU659" s="3"/>
      <c r="NEV659" s="3"/>
      <c r="NEW659" s="3"/>
      <c r="NEX659" s="3"/>
      <c r="NEY659" s="3"/>
      <c r="NEZ659" s="3"/>
      <c r="NFA659" s="3"/>
      <c r="NFB659" s="3"/>
      <c r="NFC659" s="3"/>
      <c r="NFD659" s="3"/>
      <c r="NFE659" s="3"/>
      <c r="NFF659" s="3"/>
      <c r="NFG659" s="3"/>
      <c r="NFH659" s="3"/>
      <c r="NFI659" s="3"/>
      <c r="NFJ659" s="3"/>
      <c r="NFK659" s="3"/>
      <c r="NFL659" s="3"/>
      <c r="NFM659" s="3"/>
      <c r="NFN659" s="3"/>
      <c r="NFO659" s="3"/>
      <c r="NFP659" s="3"/>
      <c r="NFQ659" s="3"/>
      <c r="NFR659" s="3"/>
      <c r="NFS659" s="3"/>
      <c r="NFT659" s="3"/>
      <c r="NFU659" s="3"/>
      <c r="NFV659" s="3"/>
      <c r="NFW659" s="3"/>
      <c r="NFX659" s="3"/>
      <c r="NFY659" s="3"/>
      <c r="NFZ659" s="3"/>
      <c r="NGA659" s="3"/>
      <c r="NGB659" s="3"/>
      <c r="NGC659" s="3"/>
      <c r="NGD659" s="3"/>
      <c r="NGE659" s="3"/>
      <c r="NGF659" s="3"/>
      <c r="NGG659" s="3"/>
      <c r="NGH659" s="3"/>
      <c r="NGI659" s="3"/>
      <c r="NGJ659" s="3"/>
      <c r="NGK659" s="3"/>
      <c r="NGL659" s="3"/>
      <c r="NGM659" s="3"/>
      <c r="NGN659" s="3"/>
      <c r="NGO659" s="3"/>
      <c r="NGP659" s="3"/>
      <c r="NGQ659" s="3"/>
      <c r="NGR659" s="3"/>
      <c r="NGS659" s="3"/>
      <c r="NGT659" s="3"/>
      <c r="NGU659" s="3"/>
      <c r="NGV659" s="3"/>
      <c r="NGW659" s="3"/>
      <c r="NGX659" s="3"/>
      <c r="NGY659" s="3"/>
      <c r="NGZ659" s="3"/>
      <c r="NHA659" s="3"/>
      <c r="NHB659" s="3"/>
      <c r="NHC659" s="3"/>
      <c r="NHD659" s="3"/>
      <c r="NHE659" s="3"/>
      <c r="NHF659" s="3"/>
      <c r="NHG659" s="3"/>
      <c r="NHH659" s="3"/>
      <c r="NHI659" s="3"/>
      <c r="NHJ659" s="3"/>
      <c r="NHK659" s="3"/>
      <c r="NHL659" s="3"/>
      <c r="NHM659" s="3"/>
      <c r="NHN659" s="3"/>
      <c r="NHO659" s="3"/>
      <c r="NHP659" s="3"/>
      <c r="NHQ659" s="3"/>
      <c r="NHR659" s="3"/>
      <c r="NHS659" s="3"/>
      <c r="NHT659" s="3"/>
      <c r="NHU659" s="3"/>
      <c r="NHV659" s="3"/>
      <c r="NHW659" s="3"/>
      <c r="NHX659" s="3"/>
      <c r="NHY659" s="3"/>
      <c r="NHZ659" s="3"/>
      <c r="NIA659" s="3"/>
      <c r="NIB659" s="3"/>
      <c r="NIC659" s="3"/>
      <c r="NID659" s="3"/>
      <c r="NIE659" s="3"/>
      <c r="NIF659" s="3"/>
      <c r="NIG659" s="3"/>
      <c r="NIH659" s="3"/>
      <c r="NII659" s="3"/>
      <c r="NIJ659" s="3"/>
      <c r="NIK659" s="3"/>
      <c r="NIL659" s="3"/>
      <c r="NIM659" s="3"/>
      <c r="NIN659" s="3"/>
      <c r="NIO659" s="3"/>
      <c r="NIP659" s="3"/>
      <c r="NIQ659" s="3"/>
      <c r="NIR659" s="3"/>
      <c r="NIS659" s="3"/>
      <c r="NIT659" s="3"/>
      <c r="NIU659" s="3"/>
      <c r="NIV659" s="3"/>
      <c r="NIW659" s="3"/>
      <c r="NIX659" s="3"/>
      <c r="NIY659" s="3"/>
      <c r="NIZ659" s="3"/>
      <c r="NJA659" s="3"/>
      <c r="NJB659" s="3"/>
      <c r="NJC659" s="3"/>
      <c r="NJD659" s="3"/>
      <c r="NJE659" s="3"/>
      <c r="NJF659" s="3"/>
      <c r="NJG659" s="3"/>
      <c r="NJH659" s="3"/>
      <c r="NJI659" s="3"/>
      <c r="NJJ659" s="3"/>
      <c r="NJK659" s="3"/>
      <c r="NJL659" s="3"/>
      <c r="NJM659" s="3"/>
      <c r="NJN659" s="3"/>
      <c r="NJO659" s="3"/>
      <c r="NJP659" s="3"/>
      <c r="NJQ659" s="3"/>
      <c r="NJR659" s="3"/>
      <c r="NJS659" s="3"/>
      <c r="NJT659" s="3"/>
      <c r="NJU659" s="3"/>
      <c r="NJV659" s="3"/>
      <c r="NJW659" s="3"/>
      <c r="NJX659" s="3"/>
      <c r="NJY659" s="3"/>
      <c r="NJZ659" s="3"/>
      <c r="NKA659" s="3"/>
      <c r="NKB659" s="3"/>
      <c r="NKC659" s="3"/>
      <c r="NKD659" s="3"/>
      <c r="NKE659" s="3"/>
      <c r="NKF659" s="3"/>
      <c r="NKG659" s="3"/>
      <c r="NKH659" s="3"/>
      <c r="NKI659" s="3"/>
      <c r="NKJ659" s="3"/>
      <c r="NKK659" s="3"/>
      <c r="NKL659" s="3"/>
      <c r="NKM659" s="3"/>
      <c r="NKN659" s="3"/>
      <c r="NKO659" s="3"/>
      <c r="NKP659" s="3"/>
      <c r="NKQ659" s="3"/>
      <c r="NKR659" s="3"/>
      <c r="NKS659" s="3"/>
      <c r="NKT659" s="3"/>
      <c r="NKU659" s="3"/>
      <c r="NKV659" s="3"/>
      <c r="NKW659" s="3"/>
      <c r="NKX659" s="3"/>
      <c r="NKY659" s="3"/>
      <c r="NKZ659" s="3"/>
      <c r="NLA659" s="3"/>
      <c r="NLB659" s="3"/>
      <c r="NLC659" s="3"/>
      <c r="NLD659" s="3"/>
      <c r="NLE659" s="3"/>
      <c r="NLF659" s="3"/>
      <c r="NLG659" s="3"/>
      <c r="NLH659" s="3"/>
      <c r="NLI659" s="3"/>
      <c r="NLJ659" s="3"/>
      <c r="NLK659" s="3"/>
      <c r="NLL659" s="3"/>
      <c r="NLM659" s="3"/>
      <c r="NLN659" s="3"/>
      <c r="NLO659" s="3"/>
      <c r="NLP659" s="3"/>
      <c r="NLQ659" s="3"/>
      <c r="NLR659" s="3"/>
      <c r="NLS659" s="3"/>
      <c r="NLT659" s="3"/>
      <c r="NLU659" s="3"/>
      <c r="NLV659" s="3"/>
      <c r="NLW659" s="3"/>
      <c r="NLX659" s="3"/>
      <c r="NLY659" s="3"/>
      <c r="NLZ659" s="3"/>
      <c r="NMA659" s="3"/>
      <c r="NMB659" s="3"/>
      <c r="NMC659" s="3"/>
      <c r="NMD659" s="3"/>
      <c r="NME659" s="3"/>
      <c r="NMF659" s="3"/>
      <c r="NMG659" s="3"/>
      <c r="NMH659" s="3"/>
      <c r="NMI659" s="3"/>
      <c r="NMJ659" s="3"/>
      <c r="NMK659" s="3"/>
      <c r="NML659" s="3"/>
      <c r="NMM659" s="3"/>
      <c r="NMN659" s="3"/>
      <c r="NMO659" s="3"/>
      <c r="NMP659" s="3"/>
      <c r="NMQ659" s="3"/>
      <c r="NMR659" s="3"/>
      <c r="NMS659" s="3"/>
      <c r="NMT659" s="3"/>
      <c r="NMU659" s="3"/>
      <c r="NMV659" s="3"/>
      <c r="NMW659" s="3"/>
      <c r="NMX659" s="3"/>
      <c r="NMY659" s="3"/>
      <c r="NMZ659" s="3"/>
      <c r="NNA659" s="3"/>
      <c r="NNB659" s="3"/>
      <c r="NNC659" s="3"/>
      <c r="NND659" s="3"/>
      <c r="NNE659" s="3"/>
      <c r="NNF659" s="3"/>
      <c r="NNG659" s="3"/>
      <c r="NNH659" s="3"/>
      <c r="NNI659" s="3"/>
      <c r="NNJ659" s="3"/>
      <c r="NNK659" s="3"/>
      <c r="NNL659" s="3"/>
      <c r="NNM659" s="3"/>
      <c r="NNN659" s="3"/>
      <c r="NNO659" s="3"/>
      <c r="NNP659" s="3"/>
      <c r="NNQ659" s="3"/>
      <c r="NNR659" s="3"/>
      <c r="NNS659" s="3"/>
      <c r="NNT659" s="3"/>
      <c r="NNU659" s="3"/>
      <c r="NNV659" s="3"/>
      <c r="NNW659" s="3"/>
      <c r="NNX659" s="3"/>
      <c r="NNY659" s="3"/>
      <c r="NNZ659" s="3"/>
      <c r="NOA659" s="3"/>
      <c r="NOB659" s="3"/>
      <c r="NOC659" s="3"/>
      <c r="NOD659" s="3"/>
      <c r="NOE659" s="3"/>
      <c r="NOF659" s="3"/>
      <c r="NOG659" s="3"/>
      <c r="NOH659" s="3"/>
      <c r="NOI659" s="3"/>
      <c r="NOJ659" s="3"/>
      <c r="NOK659" s="3"/>
      <c r="NOL659" s="3"/>
      <c r="NOM659" s="3"/>
      <c r="NON659" s="3"/>
      <c r="NOO659" s="3"/>
      <c r="NOP659" s="3"/>
      <c r="NOQ659" s="3"/>
      <c r="NOR659" s="3"/>
      <c r="NOS659" s="3"/>
      <c r="NOT659" s="3"/>
      <c r="NOU659" s="3"/>
      <c r="NOV659" s="3"/>
      <c r="NOW659" s="3"/>
      <c r="NOX659" s="3"/>
      <c r="NOY659" s="3"/>
      <c r="NOZ659" s="3"/>
      <c r="NPA659" s="3"/>
      <c r="NPB659" s="3"/>
      <c r="NPC659" s="3"/>
      <c r="NPD659" s="3"/>
      <c r="NPE659" s="3"/>
      <c r="NPF659" s="3"/>
      <c r="NPG659" s="3"/>
      <c r="NPH659" s="3"/>
      <c r="NPI659" s="3"/>
      <c r="NPJ659" s="3"/>
      <c r="NPK659" s="3"/>
      <c r="NPL659" s="3"/>
      <c r="NPM659" s="3"/>
      <c r="NPN659" s="3"/>
      <c r="NPO659" s="3"/>
      <c r="NPP659" s="3"/>
      <c r="NPQ659" s="3"/>
      <c r="NPR659" s="3"/>
      <c r="NPS659" s="3"/>
      <c r="NPT659" s="3"/>
      <c r="NPU659" s="3"/>
      <c r="NPV659" s="3"/>
      <c r="NPW659" s="3"/>
      <c r="NPX659" s="3"/>
      <c r="NPY659" s="3"/>
      <c r="NPZ659" s="3"/>
      <c r="NQA659" s="3"/>
      <c r="NQB659" s="3"/>
      <c r="NQC659" s="3"/>
      <c r="NQD659" s="3"/>
      <c r="NQE659" s="3"/>
      <c r="NQF659" s="3"/>
      <c r="NQG659" s="3"/>
      <c r="NQH659" s="3"/>
      <c r="NQI659" s="3"/>
      <c r="NQJ659" s="3"/>
      <c r="NQK659" s="3"/>
      <c r="NQL659" s="3"/>
      <c r="NQM659" s="3"/>
      <c r="NQN659" s="3"/>
      <c r="NQO659" s="3"/>
      <c r="NQP659" s="3"/>
      <c r="NQQ659" s="3"/>
      <c r="NQR659" s="3"/>
      <c r="NQS659" s="3"/>
      <c r="NQT659" s="3"/>
      <c r="NQU659" s="3"/>
      <c r="NQV659" s="3"/>
      <c r="NQW659" s="3"/>
      <c r="NQX659" s="3"/>
      <c r="NQY659" s="3"/>
      <c r="NQZ659" s="3"/>
      <c r="NRA659" s="3"/>
      <c r="NRB659" s="3"/>
      <c r="NRC659" s="3"/>
      <c r="NRD659" s="3"/>
      <c r="NRE659" s="3"/>
      <c r="NRF659" s="3"/>
      <c r="NRG659" s="3"/>
      <c r="NRH659" s="3"/>
      <c r="NRI659" s="3"/>
      <c r="NRJ659" s="3"/>
      <c r="NRK659" s="3"/>
      <c r="NRL659" s="3"/>
      <c r="NRM659" s="3"/>
      <c r="NRN659" s="3"/>
      <c r="NRO659" s="3"/>
      <c r="NRP659" s="3"/>
      <c r="NRQ659" s="3"/>
      <c r="NRR659" s="3"/>
      <c r="NRS659" s="3"/>
      <c r="NRT659" s="3"/>
      <c r="NRU659" s="3"/>
      <c r="NRV659" s="3"/>
      <c r="NRW659" s="3"/>
      <c r="NRX659" s="3"/>
      <c r="NRY659" s="3"/>
      <c r="NRZ659" s="3"/>
      <c r="NSA659" s="3"/>
      <c r="NSB659" s="3"/>
      <c r="NSC659" s="3"/>
      <c r="NSD659" s="3"/>
      <c r="NSE659" s="3"/>
      <c r="NSF659" s="3"/>
      <c r="NSG659" s="3"/>
      <c r="NSH659" s="3"/>
      <c r="NSI659" s="3"/>
      <c r="NSJ659" s="3"/>
      <c r="NSK659" s="3"/>
      <c r="NSL659" s="3"/>
      <c r="NSM659" s="3"/>
      <c r="NSN659" s="3"/>
      <c r="NSO659" s="3"/>
      <c r="NSP659" s="3"/>
      <c r="NSQ659" s="3"/>
      <c r="NSR659" s="3"/>
      <c r="NSS659" s="3"/>
      <c r="NST659" s="3"/>
      <c r="NSU659" s="3"/>
      <c r="NSV659" s="3"/>
      <c r="NSW659" s="3"/>
      <c r="NSX659" s="3"/>
      <c r="NSY659" s="3"/>
      <c r="NSZ659" s="3"/>
      <c r="NTA659" s="3"/>
      <c r="NTB659" s="3"/>
      <c r="NTC659" s="3"/>
      <c r="NTD659" s="3"/>
      <c r="NTE659" s="3"/>
      <c r="NTF659" s="3"/>
      <c r="NTG659" s="3"/>
      <c r="NTH659" s="3"/>
      <c r="NTI659" s="3"/>
      <c r="NTJ659" s="3"/>
      <c r="NTK659" s="3"/>
      <c r="NTL659" s="3"/>
      <c r="NTM659" s="3"/>
      <c r="NTN659" s="3"/>
      <c r="NTO659" s="3"/>
      <c r="NTP659" s="3"/>
      <c r="NTQ659" s="3"/>
      <c r="NTR659" s="3"/>
      <c r="NTS659" s="3"/>
      <c r="NTT659" s="3"/>
      <c r="NTU659" s="3"/>
      <c r="NTV659" s="3"/>
      <c r="NTW659" s="3"/>
      <c r="NTX659" s="3"/>
      <c r="NTY659" s="3"/>
      <c r="NTZ659" s="3"/>
      <c r="NUA659" s="3"/>
      <c r="NUB659" s="3"/>
      <c r="NUC659" s="3"/>
      <c r="NUD659" s="3"/>
      <c r="NUE659" s="3"/>
      <c r="NUF659" s="3"/>
      <c r="NUG659" s="3"/>
      <c r="NUH659" s="3"/>
      <c r="NUI659" s="3"/>
      <c r="NUJ659" s="3"/>
      <c r="NUK659" s="3"/>
      <c r="NUL659" s="3"/>
      <c r="NUM659" s="3"/>
      <c r="NUN659" s="3"/>
      <c r="NUO659" s="3"/>
      <c r="NUP659" s="3"/>
      <c r="NUQ659" s="3"/>
      <c r="NUR659" s="3"/>
      <c r="NUS659" s="3"/>
      <c r="NUT659" s="3"/>
      <c r="NUU659" s="3"/>
      <c r="NUV659" s="3"/>
      <c r="NUW659" s="3"/>
      <c r="NUX659" s="3"/>
      <c r="NUY659" s="3"/>
      <c r="NUZ659" s="3"/>
      <c r="NVA659" s="3"/>
      <c r="NVB659" s="3"/>
      <c r="NVC659" s="3"/>
      <c r="NVD659" s="3"/>
      <c r="NVE659" s="3"/>
      <c r="NVF659" s="3"/>
      <c r="NVG659" s="3"/>
      <c r="NVH659" s="3"/>
      <c r="NVI659" s="3"/>
      <c r="NVJ659" s="3"/>
      <c r="NVK659" s="3"/>
      <c r="NVL659" s="3"/>
      <c r="NVM659" s="3"/>
      <c r="NVN659" s="3"/>
      <c r="NVO659" s="3"/>
      <c r="NVP659" s="3"/>
      <c r="NVQ659" s="3"/>
      <c r="NVR659" s="3"/>
      <c r="NVS659" s="3"/>
      <c r="NVT659" s="3"/>
      <c r="NVU659" s="3"/>
      <c r="NVV659" s="3"/>
      <c r="NVW659" s="3"/>
      <c r="NVX659" s="3"/>
      <c r="NVY659" s="3"/>
      <c r="NVZ659" s="3"/>
      <c r="NWA659" s="3"/>
      <c r="NWB659" s="3"/>
      <c r="NWC659" s="3"/>
      <c r="NWD659" s="3"/>
      <c r="NWE659" s="3"/>
      <c r="NWF659" s="3"/>
      <c r="NWG659" s="3"/>
      <c r="NWH659" s="3"/>
      <c r="NWI659" s="3"/>
      <c r="NWJ659" s="3"/>
      <c r="NWK659" s="3"/>
      <c r="NWL659" s="3"/>
      <c r="NWM659" s="3"/>
      <c r="NWN659" s="3"/>
      <c r="NWO659" s="3"/>
      <c r="NWP659" s="3"/>
      <c r="NWQ659" s="3"/>
      <c r="NWR659" s="3"/>
      <c r="NWS659" s="3"/>
      <c r="NWT659" s="3"/>
      <c r="NWU659" s="3"/>
      <c r="NWV659" s="3"/>
      <c r="NWW659" s="3"/>
      <c r="NWX659" s="3"/>
      <c r="NWY659" s="3"/>
      <c r="NWZ659" s="3"/>
      <c r="NXA659" s="3"/>
      <c r="NXB659" s="3"/>
      <c r="NXC659" s="3"/>
      <c r="NXD659" s="3"/>
      <c r="NXE659" s="3"/>
      <c r="NXF659" s="3"/>
      <c r="NXG659" s="3"/>
      <c r="NXH659" s="3"/>
      <c r="NXI659" s="3"/>
      <c r="NXJ659" s="3"/>
      <c r="NXK659" s="3"/>
      <c r="NXL659" s="3"/>
      <c r="NXM659" s="3"/>
      <c r="NXN659" s="3"/>
      <c r="NXO659" s="3"/>
      <c r="NXP659" s="3"/>
      <c r="NXQ659" s="3"/>
      <c r="NXR659" s="3"/>
      <c r="NXS659" s="3"/>
      <c r="NXT659" s="3"/>
      <c r="NXU659" s="3"/>
      <c r="NXV659" s="3"/>
      <c r="NXW659" s="3"/>
      <c r="NXX659" s="3"/>
      <c r="NXY659" s="3"/>
      <c r="NXZ659" s="3"/>
      <c r="NYA659" s="3"/>
      <c r="NYB659" s="3"/>
      <c r="NYC659" s="3"/>
      <c r="NYD659" s="3"/>
      <c r="NYE659" s="3"/>
      <c r="NYF659" s="3"/>
      <c r="NYG659" s="3"/>
      <c r="NYH659" s="3"/>
      <c r="NYI659" s="3"/>
      <c r="NYJ659" s="3"/>
      <c r="NYK659" s="3"/>
      <c r="NYL659" s="3"/>
      <c r="NYM659" s="3"/>
      <c r="NYN659" s="3"/>
      <c r="NYO659" s="3"/>
      <c r="NYP659" s="3"/>
      <c r="NYQ659" s="3"/>
      <c r="NYR659" s="3"/>
      <c r="NYS659" s="3"/>
      <c r="NYT659" s="3"/>
      <c r="NYU659" s="3"/>
      <c r="NYV659" s="3"/>
      <c r="NYW659" s="3"/>
      <c r="NYX659" s="3"/>
      <c r="NYY659" s="3"/>
      <c r="NYZ659" s="3"/>
      <c r="NZA659" s="3"/>
      <c r="NZB659" s="3"/>
      <c r="NZC659" s="3"/>
      <c r="NZD659" s="3"/>
      <c r="NZE659" s="3"/>
      <c r="NZF659" s="3"/>
      <c r="NZG659" s="3"/>
      <c r="NZH659" s="3"/>
      <c r="NZI659" s="3"/>
      <c r="NZJ659" s="3"/>
      <c r="NZK659" s="3"/>
      <c r="NZL659" s="3"/>
      <c r="NZM659" s="3"/>
      <c r="NZN659" s="3"/>
      <c r="NZO659" s="3"/>
      <c r="NZP659" s="3"/>
      <c r="NZQ659" s="3"/>
      <c r="NZR659" s="3"/>
      <c r="NZS659" s="3"/>
      <c r="NZT659" s="3"/>
      <c r="NZU659" s="3"/>
      <c r="NZV659" s="3"/>
      <c r="NZW659" s="3"/>
      <c r="NZX659" s="3"/>
      <c r="NZY659" s="3"/>
      <c r="NZZ659" s="3"/>
      <c r="OAA659" s="3"/>
      <c r="OAB659" s="3"/>
      <c r="OAC659" s="3"/>
      <c r="OAD659" s="3"/>
      <c r="OAE659" s="3"/>
      <c r="OAF659" s="3"/>
      <c r="OAG659" s="3"/>
      <c r="OAH659" s="3"/>
      <c r="OAI659" s="3"/>
      <c r="OAJ659" s="3"/>
      <c r="OAK659" s="3"/>
      <c r="OAL659" s="3"/>
      <c r="OAM659" s="3"/>
      <c r="OAN659" s="3"/>
      <c r="OAO659" s="3"/>
      <c r="OAP659" s="3"/>
      <c r="OAQ659" s="3"/>
      <c r="OAR659" s="3"/>
      <c r="OAS659" s="3"/>
      <c r="OAT659" s="3"/>
      <c r="OAU659" s="3"/>
      <c r="OAV659" s="3"/>
      <c r="OAW659" s="3"/>
      <c r="OAX659" s="3"/>
      <c r="OAY659" s="3"/>
      <c r="OAZ659" s="3"/>
      <c r="OBA659" s="3"/>
      <c r="OBB659" s="3"/>
      <c r="OBC659" s="3"/>
      <c r="OBD659" s="3"/>
      <c r="OBE659" s="3"/>
      <c r="OBF659" s="3"/>
      <c r="OBG659" s="3"/>
      <c r="OBH659" s="3"/>
      <c r="OBI659" s="3"/>
      <c r="OBJ659" s="3"/>
      <c r="OBK659" s="3"/>
      <c r="OBL659" s="3"/>
      <c r="OBM659" s="3"/>
      <c r="OBN659" s="3"/>
      <c r="OBO659" s="3"/>
      <c r="OBP659" s="3"/>
      <c r="OBQ659" s="3"/>
      <c r="OBR659" s="3"/>
      <c r="OBS659" s="3"/>
      <c r="OBT659" s="3"/>
      <c r="OBU659" s="3"/>
      <c r="OBV659" s="3"/>
      <c r="OBW659" s="3"/>
      <c r="OBX659" s="3"/>
      <c r="OBY659" s="3"/>
      <c r="OBZ659" s="3"/>
      <c r="OCA659" s="3"/>
      <c r="OCB659" s="3"/>
      <c r="OCC659" s="3"/>
      <c r="OCD659" s="3"/>
      <c r="OCE659" s="3"/>
      <c r="OCF659" s="3"/>
      <c r="OCG659" s="3"/>
      <c r="OCH659" s="3"/>
      <c r="OCI659" s="3"/>
      <c r="OCJ659" s="3"/>
      <c r="OCK659" s="3"/>
      <c r="OCL659" s="3"/>
      <c r="OCM659" s="3"/>
      <c r="OCN659" s="3"/>
      <c r="OCO659" s="3"/>
      <c r="OCP659" s="3"/>
      <c r="OCQ659" s="3"/>
      <c r="OCR659" s="3"/>
      <c r="OCS659" s="3"/>
      <c r="OCT659" s="3"/>
      <c r="OCU659" s="3"/>
      <c r="OCV659" s="3"/>
      <c r="OCW659" s="3"/>
      <c r="OCX659" s="3"/>
      <c r="OCY659" s="3"/>
      <c r="OCZ659" s="3"/>
      <c r="ODA659" s="3"/>
      <c r="ODB659" s="3"/>
      <c r="ODC659" s="3"/>
      <c r="ODD659" s="3"/>
      <c r="ODE659" s="3"/>
      <c r="ODF659" s="3"/>
      <c r="ODG659" s="3"/>
      <c r="ODH659" s="3"/>
      <c r="ODI659" s="3"/>
      <c r="ODJ659" s="3"/>
      <c r="ODK659" s="3"/>
      <c r="ODL659" s="3"/>
      <c r="ODM659" s="3"/>
      <c r="ODN659" s="3"/>
      <c r="ODO659" s="3"/>
      <c r="ODP659" s="3"/>
      <c r="ODQ659" s="3"/>
      <c r="ODR659" s="3"/>
      <c r="ODS659" s="3"/>
      <c r="ODT659" s="3"/>
      <c r="ODU659" s="3"/>
      <c r="ODV659" s="3"/>
      <c r="ODW659" s="3"/>
      <c r="ODX659" s="3"/>
      <c r="ODY659" s="3"/>
      <c r="ODZ659" s="3"/>
      <c r="OEA659" s="3"/>
      <c r="OEB659" s="3"/>
      <c r="OEC659" s="3"/>
      <c r="OED659" s="3"/>
      <c r="OEE659" s="3"/>
      <c r="OEF659" s="3"/>
      <c r="OEG659" s="3"/>
      <c r="OEH659" s="3"/>
      <c r="OEI659" s="3"/>
      <c r="OEJ659" s="3"/>
      <c r="OEK659" s="3"/>
      <c r="OEL659" s="3"/>
      <c r="OEM659" s="3"/>
      <c r="OEN659" s="3"/>
      <c r="OEO659" s="3"/>
      <c r="OEP659" s="3"/>
      <c r="OEQ659" s="3"/>
      <c r="OER659" s="3"/>
      <c r="OES659" s="3"/>
      <c r="OET659" s="3"/>
      <c r="OEU659" s="3"/>
      <c r="OEV659" s="3"/>
      <c r="OEW659" s="3"/>
      <c r="OEX659" s="3"/>
      <c r="OEY659" s="3"/>
      <c r="OEZ659" s="3"/>
      <c r="OFA659" s="3"/>
      <c r="OFB659" s="3"/>
      <c r="OFC659" s="3"/>
      <c r="OFD659" s="3"/>
      <c r="OFE659" s="3"/>
      <c r="OFF659" s="3"/>
      <c r="OFG659" s="3"/>
      <c r="OFH659" s="3"/>
      <c r="OFI659" s="3"/>
      <c r="OFJ659" s="3"/>
      <c r="OFK659" s="3"/>
      <c r="OFL659" s="3"/>
      <c r="OFM659" s="3"/>
      <c r="OFN659" s="3"/>
      <c r="OFO659" s="3"/>
      <c r="OFP659" s="3"/>
      <c r="OFQ659" s="3"/>
      <c r="OFR659" s="3"/>
      <c r="OFS659" s="3"/>
      <c r="OFT659" s="3"/>
      <c r="OFU659" s="3"/>
      <c r="OFV659" s="3"/>
      <c r="OFW659" s="3"/>
      <c r="OFX659" s="3"/>
      <c r="OFY659" s="3"/>
      <c r="OFZ659" s="3"/>
      <c r="OGA659" s="3"/>
      <c r="OGB659" s="3"/>
      <c r="OGC659" s="3"/>
      <c r="OGD659" s="3"/>
      <c r="OGE659" s="3"/>
      <c r="OGF659" s="3"/>
      <c r="OGG659" s="3"/>
      <c r="OGH659" s="3"/>
      <c r="OGI659" s="3"/>
      <c r="OGJ659" s="3"/>
      <c r="OGK659" s="3"/>
      <c r="OGL659" s="3"/>
      <c r="OGM659" s="3"/>
      <c r="OGN659" s="3"/>
      <c r="OGO659" s="3"/>
      <c r="OGP659" s="3"/>
      <c r="OGQ659" s="3"/>
      <c r="OGR659" s="3"/>
      <c r="OGS659" s="3"/>
      <c r="OGT659" s="3"/>
      <c r="OGU659" s="3"/>
      <c r="OGV659" s="3"/>
      <c r="OGW659" s="3"/>
      <c r="OGX659" s="3"/>
      <c r="OGY659" s="3"/>
      <c r="OGZ659" s="3"/>
      <c r="OHA659" s="3"/>
      <c r="OHB659" s="3"/>
      <c r="OHC659" s="3"/>
      <c r="OHD659" s="3"/>
      <c r="OHE659" s="3"/>
      <c r="OHF659" s="3"/>
      <c r="OHG659" s="3"/>
      <c r="OHH659" s="3"/>
      <c r="OHI659" s="3"/>
      <c r="OHJ659" s="3"/>
      <c r="OHK659" s="3"/>
      <c r="OHL659" s="3"/>
      <c r="OHM659" s="3"/>
      <c r="OHN659" s="3"/>
      <c r="OHO659" s="3"/>
      <c r="OHP659" s="3"/>
      <c r="OHQ659" s="3"/>
      <c r="OHR659" s="3"/>
      <c r="OHS659" s="3"/>
      <c r="OHT659" s="3"/>
      <c r="OHU659" s="3"/>
      <c r="OHV659" s="3"/>
      <c r="OHW659" s="3"/>
      <c r="OHX659" s="3"/>
      <c r="OHY659" s="3"/>
      <c r="OHZ659" s="3"/>
      <c r="OIA659" s="3"/>
      <c r="OIB659" s="3"/>
      <c r="OIC659" s="3"/>
      <c r="OID659" s="3"/>
      <c r="OIE659" s="3"/>
      <c r="OIF659" s="3"/>
      <c r="OIG659" s="3"/>
      <c r="OIH659" s="3"/>
      <c r="OII659" s="3"/>
      <c r="OIJ659" s="3"/>
      <c r="OIK659" s="3"/>
      <c r="OIL659" s="3"/>
      <c r="OIM659" s="3"/>
      <c r="OIN659" s="3"/>
      <c r="OIO659" s="3"/>
      <c r="OIP659" s="3"/>
      <c r="OIQ659" s="3"/>
      <c r="OIR659" s="3"/>
      <c r="OIS659" s="3"/>
      <c r="OIT659" s="3"/>
      <c r="OIU659" s="3"/>
      <c r="OIV659" s="3"/>
      <c r="OIW659" s="3"/>
      <c r="OIX659" s="3"/>
      <c r="OIY659" s="3"/>
      <c r="OIZ659" s="3"/>
      <c r="OJA659" s="3"/>
      <c r="OJB659" s="3"/>
      <c r="OJC659" s="3"/>
      <c r="OJD659" s="3"/>
      <c r="OJE659" s="3"/>
      <c r="OJF659" s="3"/>
      <c r="OJG659" s="3"/>
      <c r="OJH659" s="3"/>
      <c r="OJI659" s="3"/>
      <c r="OJJ659" s="3"/>
      <c r="OJK659" s="3"/>
      <c r="OJL659" s="3"/>
      <c r="OJM659" s="3"/>
      <c r="OJN659" s="3"/>
      <c r="OJO659" s="3"/>
      <c r="OJP659" s="3"/>
      <c r="OJQ659" s="3"/>
      <c r="OJR659" s="3"/>
      <c r="OJS659" s="3"/>
      <c r="OJT659" s="3"/>
      <c r="OJU659" s="3"/>
      <c r="OJV659" s="3"/>
      <c r="OJW659" s="3"/>
      <c r="OJX659" s="3"/>
      <c r="OJY659" s="3"/>
      <c r="OJZ659" s="3"/>
      <c r="OKA659" s="3"/>
      <c r="OKB659" s="3"/>
      <c r="OKC659" s="3"/>
      <c r="OKD659" s="3"/>
      <c r="OKE659" s="3"/>
      <c r="OKF659" s="3"/>
      <c r="OKG659" s="3"/>
      <c r="OKH659" s="3"/>
      <c r="OKI659" s="3"/>
      <c r="OKJ659" s="3"/>
      <c r="OKK659" s="3"/>
      <c r="OKL659" s="3"/>
      <c r="OKM659" s="3"/>
      <c r="OKN659" s="3"/>
      <c r="OKO659" s="3"/>
      <c r="OKP659" s="3"/>
      <c r="OKQ659" s="3"/>
      <c r="OKR659" s="3"/>
      <c r="OKS659" s="3"/>
      <c r="OKT659" s="3"/>
      <c r="OKU659" s="3"/>
      <c r="OKV659" s="3"/>
      <c r="OKW659" s="3"/>
      <c r="OKX659" s="3"/>
      <c r="OKY659" s="3"/>
      <c r="OKZ659" s="3"/>
      <c r="OLA659" s="3"/>
      <c r="OLB659" s="3"/>
      <c r="OLC659" s="3"/>
      <c r="OLD659" s="3"/>
      <c r="OLE659" s="3"/>
      <c r="OLF659" s="3"/>
      <c r="OLG659" s="3"/>
      <c r="OLH659" s="3"/>
      <c r="OLI659" s="3"/>
      <c r="OLJ659" s="3"/>
      <c r="OLK659" s="3"/>
      <c r="OLL659" s="3"/>
      <c r="OLM659" s="3"/>
      <c r="OLN659" s="3"/>
      <c r="OLO659" s="3"/>
      <c r="OLP659" s="3"/>
      <c r="OLQ659" s="3"/>
      <c r="OLR659" s="3"/>
      <c r="OLS659" s="3"/>
      <c r="OLT659" s="3"/>
      <c r="OLU659" s="3"/>
      <c r="OLV659" s="3"/>
      <c r="OLW659" s="3"/>
      <c r="OLX659" s="3"/>
      <c r="OLY659" s="3"/>
      <c r="OLZ659" s="3"/>
      <c r="OMA659" s="3"/>
      <c r="OMB659" s="3"/>
      <c r="OMC659" s="3"/>
      <c r="OMD659" s="3"/>
      <c r="OME659" s="3"/>
      <c r="OMF659" s="3"/>
      <c r="OMG659" s="3"/>
      <c r="OMH659" s="3"/>
      <c r="OMI659" s="3"/>
      <c r="OMJ659" s="3"/>
      <c r="OMK659" s="3"/>
      <c r="OML659" s="3"/>
      <c r="OMM659" s="3"/>
      <c r="OMN659" s="3"/>
      <c r="OMO659" s="3"/>
      <c r="OMP659" s="3"/>
      <c r="OMQ659" s="3"/>
      <c r="OMR659" s="3"/>
      <c r="OMS659" s="3"/>
      <c r="OMT659" s="3"/>
      <c r="OMU659" s="3"/>
      <c r="OMV659" s="3"/>
      <c r="OMW659" s="3"/>
      <c r="OMX659" s="3"/>
      <c r="OMY659" s="3"/>
      <c r="OMZ659" s="3"/>
      <c r="ONA659" s="3"/>
      <c r="ONB659" s="3"/>
      <c r="ONC659" s="3"/>
      <c r="OND659" s="3"/>
      <c r="ONE659" s="3"/>
      <c r="ONF659" s="3"/>
      <c r="ONG659" s="3"/>
      <c r="ONH659" s="3"/>
      <c r="ONI659" s="3"/>
      <c r="ONJ659" s="3"/>
      <c r="ONK659" s="3"/>
      <c r="ONL659" s="3"/>
      <c r="ONM659" s="3"/>
      <c r="ONN659" s="3"/>
      <c r="ONO659" s="3"/>
      <c r="ONP659" s="3"/>
      <c r="ONQ659" s="3"/>
      <c r="ONR659" s="3"/>
      <c r="ONS659" s="3"/>
      <c r="ONT659" s="3"/>
      <c r="ONU659" s="3"/>
      <c r="ONV659" s="3"/>
      <c r="ONW659" s="3"/>
      <c r="ONX659" s="3"/>
      <c r="ONY659" s="3"/>
      <c r="ONZ659" s="3"/>
      <c r="OOA659" s="3"/>
      <c r="OOB659" s="3"/>
      <c r="OOC659" s="3"/>
      <c r="OOD659" s="3"/>
      <c r="OOE659" s="3"/>
      <c r="OOF659" s="3"/>
      <c r="OOG659" s="3"/>
      <c r="OOH659" s="3"/>
      <c r="OOI659" s="3"/>
      <c r="OOJ659" s="3"/>
      <c r="OOK659" s="3"/>
      <c r="OOL659" s="3"/>
      <c r="OOM659" s="3"/>
      <c r="OON659" s="3"/>
      <c r="OOO659" s="3"/>
      <c r="OOP659" s="3"/>
      <c r="OOQ659" s="3"/>
      <c r="OOR659" s="3"/>
      <c r="OOS659" s="3"/>
      <c r="OOT659" s="3"/>
      <c r="OOU659" s="3"/>
      <c r="OOV659" s="3"/>
      <c r="OOW659" s="3"/>
      <c r="OOX659" s="3"/>
      <c r="OOY659" s="3"/>
      <c r="OOZ659" s="3"/>
      <c r="OPA659" s="3"/>
      <c r="OPB659" s="3"/>
      <c r="OPC659" s="3"/>
      <c r="OPD659" s="3"/>
      <c r="OPE659" s="3"/>
      <c r="OPF659" s="3"/>
      <c r="OPG659" s="3"/>
      <c r="OPH659" s="3"/>
      <c r="OPI659" s="3"/>
      <c r="OPJ659" s="3"/>
      <c r="OPK659" s="3"/>
      <c r="OPL659" s="3"/>
      <c r="OPM659" s="3"/>
      <c r="OPN659" s="3"/>
      <c r="OPO659" s="3"/>
      <c r="OPP659" s="3"/>
      <c r="OPQ659" s="3"/>
      <c r="OPR659" s="3"/>
      <c r="OPS659" s="3"/>
      <c r="OPT659" s="3"/>
      <c r="OPU659" s="3"/>
      <c r="OPV659" s="3"/>
      <c r="OPW659" s="3"/>
      <c r="OPX659" s="3"/>
      <c r="OPY659" s="3"/>
      <c r="OPZ659" s="3"/>
      <c r="OQA659" s="3"/>
      <c r="OQB659" s="3"/>
      <c r="OQC659" s="3"/>
      <c r="OQD659" s="3"/>
      <c r="OQE659" s="3"/>
      <c r="OQF659" s="3"/>
      <c r="OQG659" s="3"/>
      <c r="OQH659" s="3"/>
      <c r="OQI659" s="3"/>
      <c r="OQJ659" s="3"/>
      <c r="OQK659" s="3"/>
      <c r="OQL659" s="3"/>
      <c r="OQM659" s="3"/>
      <c r="OQN659" s="3"/>
      <c r="OQO659" s="3"/>
      <c r="OQP659" s="3"/>
      <c r="OQQ659" s="3"/>
      <c r="OQR659" s="3"/>
      <c r="OQS659" s="3"/>
      <c r="OQT659" s="3"/>
      <c r="OQU659" s="3"/>
      <c r="OQV659" s="3"/>
      <c r="OQW659" s="3"/>
      <c r="OQX659" s="3"/>
      <c r="OQY659" s="3"/>
      <c r="OQZ659" s="3"/>
      <c r="ORA659" s="3"/>
      <c r="ORB659" s="3"/>
      <c r="ORC659" s="3"/>
      <c r="ORD659" s="3"/>
      <c r="ORE659" s="3"/>
      <c r="ORF659" s="3"/>
      <c r="ORG659" s="3"/>
      <c r="ORH659" s="3"/>
      <c r="ORI659" s="3"/>
      <c r="ORJ659" s="3"/>
      <c r="ORK659" s="3"/>
      <c r="ORL659" s="3"/>
      <c r="ORM659" s="3"/>
      <c r="ORN659" s="3"/>
      <c r="ORO659" s="3"/>
      <c r="ORP659" s="3"/>
      <c r="ORQ659" s="3"/>
      <c r="ORR659" s="3"/>
      <c r="ORS659" s="3"/>
      <c r="ORT659" s="3"/>
      <c r="ORU659" s="3"/>
      <c r="ORV659" s="3"/>
      <c r="ORW659" s="3"/>
      <c r="ORX659" s="3"/>
      <c r="ORY659" s="3"/>
      <c r="ORZ659" s="3"/>
      <c r="OSA659" s="3"/>
      <c r="OSB659" s="3"/>
      <c r="OSC659" s="3"/>
      <c r="OSD659" s="3"/>
      <c r="OSE659" s="3"/>
      <c r="OSF659" s="3"/>
      <c r="OSG659" s="3"/>
      <c r="OSH659" s="3"/>
      <c r="OSI659" s="3"/>
      <c r="OSJ659" s="3"/>
      <c r="OSK659" s="3"/>
      <c r="OSL659" s="3"/>
      <c r="OSM659" s="3"/>
      <c r="OSN659" s="3"/>
      <c r="OSO659" s="3"/>
      <c r="OSP659" s="3"/>
      <c r="OSQ659" s="3"/>
      <c r="OSR659" s="3"/>
      <c r="OSS659" s="3"/>
      <c r="OST659" s="3"/>
      <c r="OSU659" s="3"/>
      <c r="OSV659" s="3"/>
      <c r="OSW659" s="3"/>
      <c r="OSX659" s="3"/>
      <c r="OSY659" s="3"/>
      <c r="OSZ659" s="3"/>
      <c r="OTA659" s="3"/>
      <c r="OTB659" s="3"/>
      <c r="OTC659" s="3"/>
      <c r="OTD659" s="3"/>
      <c r="OTE659" s="3"/>
      <c r="OTF659" s="3"/>
      <c r="OTG659" s="3"/>
      <c r="OTH659" s="3"/>
      <c r="OTI659" s="3"/>
      <c r="OTJ659" s="3"/>
      <c r="OTK659" s="3"/>
      <c r="OTL659" s="3"/>
      <c r="OTM659" s="3"/>
      <c r="OTN659" s="3"/>
      <c r="OTO659" s="3"/>
      <c r="OTP659" s="3"/>
      <c r="OTQ659" s="3"/>
      <c r="OTR659" s="3"/>
      <c r="OTS659" s="3"/>
      <c r="OTT659" s="3"/>
      <c r="OTU659" s="3"/>
      <c r="OTV659" s="3"/>
      <c r="OTW659" s="3"/>
      <c r="OTX659" s="3"/>
      <c r="OTY659" s="3"/>
      <c r="OTZ659" s="3"/>
      <c r="OUA659" s="3"/>
      <c r="OUB659" s="3"/>
      <c r="OUC659" s="3"/>
      <c r="OUD659" s="3"/>
      <c r="OUE659" s="3"/>
      <c r="OUF659" s="3"/>
      <c r="OUG659" s="3"/>
      <c r="OUH659" s="3"/>
      <c r="OUI659" s="3"/>
      <c r="OUJ659" s="3"/>
      <c r="OUK659" s="3"/>
      <c r="OUL659" s="3"/>
      <c r="OUM659" s="3"/>
      <c r="OUN659" s="3"/>
      <c r="OUO659" s="3"/>
      <c r="OUP659" s="3"/>
      <c r="OUQ659" s="3"/>
      <c r="OUR659" s="3"/>
      <c r="OUS659" s="3"/>
      <c r="OUT659" s="3"/>
      <c r="OUU659" s="3"/>
      <c r="OUV659" s="3"/>
      <c r="OUW659" s="3"/>
      <c r="OUX659" s="3"/>
      <c r="OUY659" s="3"/>
      <c r="OUZ659" s="3"/>
      <c r="OVA659" s="3"/>
      <c r="OVB659" s="3"/>
      <c r="OVC659" s="3"/>
      <c r="OVD659" s="3"/>
      <c r="OVE659" s="3"/>
      <c r="OVF659" s="3"/>
      <c r="OVG659" s="3"/>
      <c r="OVH659" s="3"/>
      <c r="OVI659" s="3"/>
      <c r="OVJ659" s="3"/>
      <c r="OVK659" s="3"/>
      <c r="OVL659" s="3"/>
      <c r="OVM659" s="3"/>
      <c r="OVN659" s="3"/>
      <c r="OVO659" s="3"/>
      <c r="OVP659" s="3"/>
      <c r="OVQ659" s="3"/>
      <c r="OVR659" s="3"/>
      <c r="OVS659" s="3"/>
      <c r="OVT659" s="3"/>
      <c r="OVU659" s="3"/>
      <c r="OVV659" s="3"/>
      <c r="OVW659" s="3"/>
      <c r="OVX659" s="3"/>
      <c r="OVY659" s="3"/>
      <c r="OVZ659" s="3"/>
      <c r="OWA659" s="3"/>
      <c r="OWB659" s="3"/>
      <c r="OWC659" s="3"/>
      <c r="OWD659" s="3"/>
      <c r="OWE659" s="3"/>
      <c r="OWF659" s="3"/>
      <c r="OWG659" s="3"/>
      <c r="OWH659" s="3"/>
      <c r="OWI659" s="3"/>
      <c r="OWJ659" s="3"/>
      <c r="OWK659" s="3"/>
      <c r="OWL659" s="3"/>
      <c r="OWM659" s="3"/>
      <c r="OWN659" s="3"/>
      <c r="OWO659" s="3"/>
      <c r="OWP659" s="3"/>
      <c r="OWQ659" s="3"/>
      <c r="OWR659" s="3"/>
      <c r="OWS659" s="3"/>
      <c r="OWT659" s="3"/>
      <c r="OWU659" s="3"/>
      <c r="OWV659" s="3"/>
      <c r="OWW659" s="3"/>
      <c r="OWX659" s="3"/>
      <c r="OWY659" s="3"/>
      <c r="OWZ659" s="3"/>
      <c r="OXA659" s="3"/>
      <c r="OXB659" s="3"/>
      <c r="OXC659" s="3"/>
      <c r="OXD659" s="3"/>
      <c r="OXE659" s="3"/>
      <c r="OXF659" s="3"/>
      <c r="OXG659" s="3"/>
      <c r="OXH659" s="3"/>
      <c r="OXI659" s="3"/>
      <c r="OXJ659" s="3"/>
      <c r="OXK659" s="3"/>
      <c r="OXL659" s="3"/>
      <c r="OXM659" s="3"/>
      <c r="OXN659" s="3"/>
      <c r="OXO659" s="3"/>
      <c r="OXP659" s="3"/>
      <c r="OXQ659" s="3"/>
      <c r="OXR659" s="3"/>
      <c r="OXS659" s="3"/>
      <c r="OXT659" s="3"/>
      <c r="OXU659" s="3"/>
      <c r="OXV659" s="3"/>
      <c r="OXW659" s="3"/>
      <c r="OXX659" s="3"/>
      <c r="OXY659" s="3"/>
      <c r="OXZ659" s="3"/>
      <c r="OYA659" s="3"/>
      <c r="OYB659" s="3"/>
      <c r="OYC659" s="3"/>
      <c r="OYD659" s="3"/>
      <c r="OYE659" s="3"/>
      <c r="OYF659" s="3"/>
      <c r="OYG659" s="3"/>
      <c r="OYH659" s="3"/>
      <c r="OYI659" s="3"/>
      <c r="OYJ659" s="3"/>
      <c r="OYK659" s="3"/>
      <c r="OYL659" s="3"/>
      <c r="OYM659" s="3"/>
      <c r="OYN659" s="3"/>
      <c r="OYO659" s="3"/>
      <c r="OYP659" s="3"/>
      <c r="OYQ659" s="3"/>
      <c r="OYR659" s="3"/>
      <c r="OYS659" s="3"/>
      <c r="OYT659" s="3"/>
      <c r="OYU659" s="3"/>
      <c r="OYV659" s="3"/>
      <c r="OYW659" s="3"/>
      <c r="OYX659" s="3"/>
      <c r="OYY659" s="3"/>
      <c r="OYZ659" s="3"/>
      <c r="OZA659" s="3"/>
      <c r="OZB659" s="3"/>
      <c r="OZC659" s="3"/>
      <c r="OZD659" s="3"/>
      <c r="OZE659" s="3"/>
      <c r="OZF659" s="3"/>
      <c r="OZG659" s="3"/>
      <c r="OZH659" s="3"/>
      <c r="OZI659" s="3"/>
      <c r="OZJ659" s="3"/>
      <c r="OZK659" s="3"/>
      <c r="OZL659" s="3"/>
      <c r="OZM659" s="3"/>
      <c r="OZN659" s="3"/>
      <c r="OZO659" s="3"/>
      <c r="OZP659" s="3"/>
      <c r="OZQ659" s="3"/>
      <c r="OZR659" s="3"/>
      <c r="OZS659" s="3"/>
      <c r="OZT659" s="3"/>
      <c r="OZU659" s="3"/>
      <c r="OZV659" s="3"/>
      <c r="OZW659" s="3"/>
      <c r="OZX659" s="3"/>
      <c r="OZY659" s="3"/>
      <c r="OZZ659" s="3"/>
      <c r="PAA659" s="3"/>
      <c r="PAB659" s="3"/>
      <c r="PAC659" s="3"/>
      <c r="PAD659" s="3"/>
      <c r="PAE659" s="3"/>
      <c r="PAF659" s="3"/>
      <c r="PAG659" s="3"/>
      <c r="PAH659" s="3"/>
      <c r="PAI659" s="3"/>
      <c r="PAJ659" s="3"/>
      <c r="PAK659" s="3"/>
      <c r="PAL659" s="3"/>
      <c r="PAM659" s="3"/>
      <c r="PAN659" s="3"/>
      <c r="PAO659" s="3"/>
      <c r="PAP659" s="3"/>
      <c r="PAQ659" s="3"/>
      <c r="PAR659" s="3"/>
      <c r="PAS659" s="3"/>
      <c r="PAT659" s="3"/>
      <c r="PAU659" s="3"/>
      <c r="PAV659" s="3"/>
      <c r="PAW659" s="3"/>
      <c r="PAX659" s="3"/>
      <c r="PAY659" s="3"/>
      <c r="PAZ659" s="3"/>
      <c r="PBA659" s="3"/>
      <c r="PBB659" s="3"/>
      <c r="PBC659" s="3"/>
      <c r="PBD659" s="3"/>
      <c r="PBE659" s="3"/>
      <c r="PBF659" s="3"/>
      <c r="PBG659" s="3"/>
      <c r="PBH659" s="3"/>
      <c r="PBI659" s="3"/>
      <c r="PBJ659" s="3"/>
      <c r="PBK659" s="3"/>
      <c r="PBL659" s="3"/>
      <c r="PBM659" s="3"/>
      <c r="PBN659" s="3"/>
      <c r="PBO659" s="3"/>
      <c r="PBP659" s="3"/>
      <c r="PBQ659" s="3"/>
      <c r="PBR659" s="3"/>
      <c r="PBS659" s="3"/>
      <c r="PBT659" s="3"/>
      <c r="PBU659" s="3"/>
      <c r="PBV659" s="3"/>
      <c r="PBW659" s="3"/>
      <c r="PBX659" s="3"/>
      <c r="PBY659" s="3"/>
      <c r="PBZ659" s="3"/>
      <c r="PCA659" s="3"/>
      <c r="PCB659" s="3"/>
      <c r="PCC659" s="3"/>
      <c r="PCD659" s="3"/>
      <c r="PCE659" s="3"/>
      <c r="PCF659" s="3"/>
      <c r="PCG659" s="3"/>
      <c r="PCH659" s="3"/>
      <c r="PCI659" s="3"/>
      <c r="PCJ659" s="3"/>
      <c r="PCK659" s="3"/>
      <c r="PCL659" s="3"/>
      <c r="PCM659" s="3"/>
      <c r="PCN659" s="3"/>
      <c r="PCO659" s="3"/>
      <c r="PCP659" s="3"/>
      <c r="PCQ659" s="3"/>
      <c r="PCR659" s="3"/>
      <c r="PCS659" s="3"/>
      <c r="PCT659" s="3"/>
      <c r="PCU659" s="3"/>
      <c r="PCV659" s="3"/>
      <c r="PCW659" s="3"/>
      <c r="PCX659" s="3"/>
      <c r="PCY659" s="3"/>
      <c r="PCZ659" s="3"/>
      <c r="PDA659" s="3"/>
      <c r="PDB659" s="3"/>
      <c r="PDC659" s="3"/>
      <c r="PDD659" s="3"/>
      <c r="PDE659" s="3"/>
      <c r="PDF659" s="3"/>
      <c r="PDG659" s="3"/>
      <c r="PDH659" s="3"/>
      <c r="PDI659" s="3"/>
      <c r="PDJ659" s="3"/>
      <c r="PDK659" s="3"/>
      <c r="PDL659" s="3"/>
      <c r="PDM659" s="3"/>
      <c r="PDN659" s="3"/>
      <c r="PDO659" s="3"/>
      <c r="PDP659" s="3"/>
      <c r="PDQ659" s="3"/>
      <c r="PDR659" s="3"/>
      <c r="PDS659" s="3"/>
      <c r="PDT659" s="3"/>
      <c r="PDU659" s="3"/>
      <c r="PDV659" s="3"/>
      <c r="PDW659" s="3"/>
      <c r="PDX659" s="3"/>
      <c r="PDY659" s="3"/>
      <c r="PDZ659" s="3"/>
      <c r="PEA659" s="3"/>
      <c r="PEB659" s="3"/>
      <c r="PEC659" s="3"/>
      <c r="PED659" s="3"/>
      <c r="PEE659" s="3"/>
      <c r="PEF659" s="3"/>
      <c r="PEG659" s="3"/>
      <c r="PEH659" s="3"/>
      <c r="PEI659" s="3"/>
      <c r="PEJ659" s="3"/>
      <c r="PEK659" s="3"/>
      <c r="PEL659" s="3"/>
      <c r="PEM659" s="3"/>
      <c r="PEN659" s="3"/>
      <c r="PEO659" s="3"/>
      <c r="PEP659" s="3"/>
      <c r="PEQ659" s="3"/>
      <c r="PER659" s="3"/>
      <c r="PES659" s="3"/>
      <c r="PET659" s="3"/>
      <c r="PEU659" s="3"/>
      <c r="PEV659" s="3"/>
      <c r="PEW659" s="3"/>
      <c r="PEX659" s="3"/>
      <c r="PEY659" s="3"/>
      <c r="PEZ659" s="3"/>
      <c r="PFA659" s="3"/>
      <c r="PFB659" s="3"/>
      <c r="PFC659" s="3"/>
      <c r="PFD659" s="3"/>
      <c r="PFE659" s="3"/>
      <c r="PFF659" s="3"/>
      <c r="PFG659" s="3"/>
      <c r="PFH659" s="3"/>
      <c r="PFI659" s="3"/>
      <c r="PFJ659" s="3"/>
      <c r="PFK659" s="3"/>
      <c r="PFL659" s="3"/>
      <c r="PFM659" s="3"/>
      <c r="PFN659" s="3"/>
      <c r="PFO659" s="3"/>
      <c r="PFP659" s="3"/>
      <c r="PFQ659" s="3"/>
      <c r="PFR659" s="3"/>
      <c r="PFS659" s="3"/>
      <c r="PFT659" s="3"/>
      <c r="PFU659" s="3"/>
      <c r="PFV659" s="3"/>
      <c r="PFW659" s="3"/>
      <c r="PFX659" s="3"/>
      <c r="PFY659" s="3"/>
      <c r="PFZ659" s="3"/>
      <c r="PGA659" s="3"/>
      <c r="PGB659" s="3"/>
      <c r="PGC659" s="3"/>
      <c r="PGD659" s="3"/>
      <c r="PGE659" s="3"/>
      <c r="PGF659" s="3"/>
      <c r="PGG659" s="3"/>
      <c r="PGH659" s="3"/>
      <c r="PGI659" s="3"/>
      <c r="PGJ659" s="3"/>
      <c r="PGK659" s="3"/>
      <c r="PGL659" s="3"/>
      <c r="PGM659" s="3"/>
      <c r="PGN659" s="3"/>
      <c r="PGO659" s="3"/>
      <c r="PGP659" s="3"/>
      <c r="PGQ659" s="3"/>
      <c r="PGR659" s="3"/>
      <c r="PGS659" s="3"/>
      <c r="PGT659" s="3"/>
      <c r="PGU659" s="3"/>
      <c r="PGV659" s="3"/>
      <c r="PGW659" s="3"/>
      <c r="PGX659" s="3"/>
      <c r="PGY659" s="3"/>
      <c r="PGZ659" s="3"/>
      <c r="PHA659" s="3"/>
      <c r="PHB659" s="3"/>
      <c r="PHC659" s="3"/>
      <c r="PHD659" s="3"/>
      <c r="PHE659" s="3"/>
      <c r="PHF659" s="3"/>
      <c r="PHG659" s="3"/>
      <c r="PHH659" s="3"/>
      <c r="PHI659" s="3"/>
      <c r="PHJ659" s="3"/>
      <c r="PHK659" s="3"/>
      <c r="PHL659" s="3"/>
      <c r="PHM659" s="3"/>
      <c r="PHN659" s="3"/>
      <c r="PHO659" s="3"/>
      <c r="PHP659" s="3"/>
      <c r="PHQ659" s="3"/>
      <c r="PHR659" s="3"/>
      <c r="PHS659" s="3"/>
      <c r="PHT659" s="3"/>
      <c r="PHU659" s="3"/>
      <c r="PHV659" s="3"/>
      <c r="PHW659" s="3"/>
      <c r="PHX659" s="3"/>
      <c r="PHY659" s="3"/>
      <c r="PHZ659" s="3"/>
      <c r="PIA659" s="3"/>
      <c r="PIB659" s="3"/>
      <c r="PIC659" s="3"/>
      <c r="PID659" s="3"/>
      <c r="PIE659" s="3"/>
      <c r="PIF659" s="3"/>
      <c r="PIG659" s="3"/>
      <c r="PIH659" s="3"/>
      <c r="PII659" s="3"/>
      <c r="PIJ659" s="3"/>
      <c r="PIK659" s="3"/>
      <c r="PIL659" s="3"/>
      <c r="PIM659" s="3"/>
      <c r="PIN659" s="3"/>
      <c r="PIO659" s="3"/>
      <c r="PIP659" s="3"/>
      <c r="PIQ659" s="3"/>
      <c r="PIR659" s="3"/>
      <c r="PIS659" s="3"/>
      <c r="PIT659" s="3"/>
      <c r="PIU659" s="3"/>
      <c r="PIV659" s="3"/>
      <c r="PIW659" s="3"/>
      <c r="PIX659" s="3"/>
      <c r="PIY659" s="3"/>
      <c r="PIZ659" s="3"/>
      <c r="PJA659" s="3"/>
      <c r="PJB659" s="3"/>
      <c r="PJC659" s="3"/>
      <c r="PJD659" s="3"/>
      <c r="PJE659" s="3"/>
      <c r="PJF659" s="3"/>
      <c r="PJG659" s="3"/>
      <c r="PJH659" s="3"/>
      <c r="PJI659" s="3"/>
      <c r="PJJ659" s="3"/>
      <c r="PJK659" s="3"/>
      <c r="PJL659" s="3"/>
      <c r="PJM659" s="3"/>
      <c r="PJN659" s="3"/>
      <c r="PJO659" s="3"/>
      <c r="PJP659" s="3"/>
      <c r="PJQ659" s="3"/>
      <c r="PJR659" s="3"/>
      <c r="PJS659" s="3"/>
      <c r="PJT659" s="3"/>
      <c r="PJU659" s="3"/>
      <c r="PJV659" s="3"/>
      <c r="PJW659" s="3"/>
      <c r="PJX659" s="3"/>
      <c r="PJY659" s="3"/>
      <c r="PJZ659" s="3"/>
      <c r="PKA659" s="3"/>
      <c r="PKB659" s="3"/>
      <c r="PKC659" s="3"/>
      <c r="PKD659" s="3"/>
      <c r="PKE659" s="3"/>
      <c r="PKF659" s="3"/>
      <c r="PKG659" s="3"/>
      <c r="PKH659" s="3"/>
      <c r="PKI659" s="3"/>
      <c r="PKJ659" s="3"/>
      <c r="PKK659" s="3"/>
      <c r="PKL659" s="3"/>
      <c r="PKM659" s="3"/>
      <c r="PKN659" s="3"/>
      <c r="PKO659" s="3"/>
      <c r="PKP659" s="3"/>
      <c r="PKQ659" s="3"/>
      <c r="PKR659" s="3"/>
      <c r="PKS659" s="3"/>
      <c r="PKT659" s="3"/>
      <c r="PKU659" s="3"/>
      <c r="PKV659" s="3"/>
      <c r="PKW659" s="3"/>
      <c r="PKX659" s="3"/>
      <c r="PKY659" s="3"/>
      <c r="PKZ659" s="3"/>
      <c r="PLA659" s="3"/>
      <c r="PLB659" s="3"/>
      <c r="PLC659" s="3"/>
      <c r="PLD659" s="3"/>
      <c r="PLE659" s="3"/>
      <c r="PLF659" s="3"/>
      <c r="PLG659" s="3"/>
      <c r="PLH659" s="3"/>
      <c r="PLI659" s="3"/>
      <c r="PLJ659" s="3"/>
      <c r="PLK659" s="3"/>
      <c r="PLL659" s="3"/>
      <c r="PLM659" s="3"/>
      <c r="PLN659" s="3"/>
      <c r="PLO659" s="3"/>
      <c r="PLP659" s="3"/>
      <c r="PLQ659" s="3"/>
      <c r="PLR659" s="3"/>
      <c r="PLS659" s="3"/>
      <c r="PLT659" s="3"/>
      <c r="PLU659" s="3"/>
      <c r="PLV659" s="3"/>
      <c r="PLW659" s="3"/>
      <c r="PLX659" s="3"/>
      <c r="PLY659" s="3"/>
      <c r="PLZ659" s="3"/>
      <c r="PMA659" s="3"/>
      <c r="PMB659" s="3"/>
      <c r="PMC659" s="3"/>
      <c r="PMD659" s="3"/>
      <c r="PME659" s="3"/>
      <c r="PMF659" s="3"/>
      <c r="PMG659" s="3"/>
      <c r="PMH659" s="3"/>
      <c r="PMI659" s="3"/>
      <c r="PMJ659" s="3"/>
      <c r="PMK659" s="3"/>
      <c r="PML659" s="3"/>
      <c r="PMM659" s="3"/>
      <c r="PMN659" s="3"/>
      <c r="PMO659" s="3"/>
      <c r="PMP659" s="3"/>
      <c r="PMQ659" s="3"/>
      <c r="PMR659" s="3"/>
      <c r="PMS659" s="3"/>
      <c r="PMT659" s="3"/>
      <c r="PMU659" s="3"/>
      <c r="PMV659" s="3"/>
      <c r="PMW659" s="3"/>
      <c r="PMX659" s="3"/>
      <c r="PMY659" s="3"/>
      <c r="PMZ659" s="3"/>
      <c r="PNA659" s="3"/>
      <c r="PNB659" s="3"/>
      <c r="PNC659" s="3"/>
      <c r="PND659" s="3"/>
      <c r="PNE659" s="3"/>
      <c r="PNF659" s="3"/>
      <c r="PNG659" s="3"/>
      <c r="PNH659" s="3"/>
      <c r="PNI659" s="3"/>
      <c r="PNJ659" s="3"/>
      <c r="PNK659" s="3"/>
      <c r="PNL659" s="3"/>
      <c r="PNM659" s="3"/>
      <c r="PNN659" s="3"/>
      <c r="PNO659" s="3"/>
      <c r="PNP659" s="3"/>
      <c r="PNQ659" s="3"/>
      <c r="PNR659" s="3"/>
      <c r="PNS659" s="3"/>
      <c r="PNT659" s="3"/>
      <c r="PNU659" s="3"/>
      <c r="PNV659" s="3"/>
      <c r="PNW659" s="3"/>
      <c r="PNX659" s="3"/>
      <c r="PNY659" s="3"/>
      <c r="PNZ659" s="3"/>
      <c r="POA659" s="3"/>
      <c r="POB659" s="3"/>
      <c r="POC659" s="3"/>
      <c r="POD659" s="3"/>
      <c r="POE659" s="3"/>
      <c r="POF659" s="3"/>
      <c r="POG659" s="3"/>
      <c r="POH659" s="3"/>
      <c r="POI659" s="3"/>
      <c r="POJ659" s="3"/>
      <c r="POK659" s="3"/>
      <c r="POL659" s="3"/>
      <c r="POM659" s="3"/>
      <c r="PON659" s="3"/>
      <c r="POO659" s="3"/>
      <c r="POP659" s="3"/>
      <c r="POQ659" s="3"/>
      <c r="POR659" s="3"/>
      <c r="POS659" s="3"/>
      <c r="POT659" s="3"/>
      <c r="POU659" s="3"/>
      <c r="POV659" s="3"/>
      <c r="POW659" s="3"/>
      <c r="POX659" s="3"/>
      <c r="POY659" s="3"/>
      <c r="POZ659" s="3"/>
      <c r="PPA659" s="3"/>
      <c r="PPB659" s="3"/>
      <c r="PPC659" s="3"/>
      <c r="PPD659" s="3"/>
      <c r="PPE659" s="3"/>
      <c r="PPF659" s="3"/>
      <c r="PPG659" s="3"/>
      <c r="PPH659" s="3"/>
      <c r="PPI659" s="3"/>
      <c r="PPJ659" s="3"/>
      <c r="PPK659" s="3"/>
      <c r="PPL659" s="3"/>
      <c r="PPM659" s="3"/>
      <c r="PPN659" s="3"/>
      <c r="PPO659" s="3"/>
      <c r="PPP659" s="3"/>
      <c r="PPQ659" s="3"/>
      <c r="PPR659" s="3"/>
      <c r="PPS659" s="3"/>
      <c r="PPT659" s="3"/>
      <c r="PPU659" s="3"/>
      <c r="PPV659" s="3"/>
      <c r="PPW659" s="3"/>
      <c r="PPX659" s="3"/>
      <c r="PPY659" s="3"/>
      <c r="PPZ659" s="3"/>
      <c r="PQA659" s="3"/>
      <c r="PQB659" s="3"/>
      <c r="PQC659" s="3"/>
      <c r="PQD659" s="3"/>
      <c r="PQE659" s="3"/>
      <c r="PQF659" s="3"/>
      <c r="PQG659" s="3"/>
      <c r="PQH659" s="3"/>
      <c r="PQI659" s="3"/>
      <c r="PQJ659" s="3"/>
      <c r="PQK659" s="3"/>
      <c r="PQL659" s="3"/>
      <c r="PQM659" s="3"/>
      <c r="PQN659" s="3"/>
      <c r="PQO659" s="3"/>
      <c r="PQP659" s="3"/>
      <c r="PQQ659" s="3"/>
      <c r="PQR659" s="3"/>
      <c r="PQS659" s="3"/>
      <c r="PQT659" s="3"/>
      <c r="PQU659" s="3"/>
      <c r="PQV659" s="3"/>
      <c r="PQW659" s="3"/>
      <c r="PQX659" s="3"/>
      <c r="PQY659" s="3"/>
      <c r="PQZ659" s="3"/>
      <c r="PRA659" s="3"/>
      <c r="PRB659" s="3"/>
      <c r="PRC659" s="3"/>
      <c r="PRD659" s="3"/>
      <c r="PRE659" s="3"/>
      <c r="PRF659" s="3"/>
      <c r="PRG659" s="3"/>
      <c r="PRH659" s="3"/>
      <c r="PRI659" s="3"/>
      <c r="PRJ659" s="3"/>
      <c r="PRK659" s="3"/>
      <c r="PRL659" s="3"/>
      <c r="PRM659" s="3"/>
      <c r="PRN659" s="3"/>
      <c r="PRO659" s="3"/>
      <c r="PRP659" s="3"/>
      <c r="PRQ659" s="3"/>
      <c r="PRR659" s="3"/>
      <c r="PRS659" s="3"/>
      <c r="PRT659" s="3"/>
      <c r="PRU659" s="3"/>
      <c r="PRV659" s="3"/>
      <c r="PRW659" s="3"/>
      <c r="PRX659" s="3"/>
      <c r="PRY659" s="3"/>
      <c r="PRZ659" s="3"/>
      <c r="PSA659" s="3"/>
      <c r="PSB659" s="3"/>
      <c r="PSC659" s="3"/>
      <c r="PSD659" s="3"/>
      <c r="PSE659" s="3"/>
      <c r="PSF659" s="3"/>
      <c r="PSG659" s="3"/>
      <c r="PSH659" s="3"/>
      <c r="PSI659" s="3"/>
      <c r="PSJ659" s="3"/>
      <c r="PSK659" s="3"/>
      <c r="PSL659" s="3"/>
      <c r="PSM659" s="3"/>
      <c r="PSN659" s="3"/>
      <c r="PSO659" s="3"/>
      <c r="PSP659" s="3"/>
      <c r="PSQ659" s="3"/>
      <c r="PSR659" s="3"/>
      <c r="PSS659" s="3"/>
      <c r="PST659" s="3"/>
      <c r="PSU659" s="3"/>
      <c r="PSV659" s="3"/>
      <c r="PSW659" s="3"/>
      <c r="PSX659" s="3"/>
      <c r="PSY659" s="3"/>
      <c r="PSZ659" s="3"/>
      <c r="PTA659" s="3"/>
      <c r="PTB659" s="3"/>
      <c r="PTC659" s="3"/>
      <c r="PTD659" s="3"/>
      <c r="PTE659" s="3"/>
      <c r="PTF659" s="3"/>
      <c r="PTG659" s="3"/>
      <c r="PTH659" s="3"/>
      <c r="PTI659" s="3"/>
      <c r="PTJ659" s="3"/>
      <c r="PTK659" s="3"/>
      <c r="PTL659" s="3"/>
      <c r="PTM659" s="3"/>
      <c r="PTN659" s="3"/>
      <c r="PTO659" s="3"/>
      <c r="PTP659" s="3"/>
      <c r="PTQ659" s="3"/>
      <c r="PTR659" s="3"/>
      <c r="PTS659" s="3"/>
      <c r="PTT659" s="3"/>
      <c r="PTU659" s="3"/>
      <c r="PTV659" s="3"/>
      <c r="PTW659" s="3"/>
      <c r="PTX659" s="3"/>
      <c r="PTY659" s="3"/>
      <c r="PTZ659" s="3"/>
      <c r="PUA659" s="3"/>
      <c r="PUB659" s="3"/>
      <c r="PUC659" s="3"/>
      <c r="PUD659" s="3"/>
      <c r="PUE659" s="3"/>
      <c r="PUF659" s="3"/>
      <c r="PUG659" s="3"/>
      <c r="PUH659" s="3"/>
      <c r="PUI659" s="3"/>
      <c r="PUJ659" s="3"/>
      <c r="PUK659" s="3"/>
      <c r="PUL659" s="3"/>
      <c r="PUM659" s="3"/>
      <c r="PUN659" s="3"/>
      <c r="PUO659" s="3"/>
      <c r="PUP659" s="3"/>
      <c r="PUQ659" s="3"/>
      <c r="PUR659" s="3"/>
      <c r="PUS659" s="3"/>
      <c r="PUT659" s="3"/>
      <c r="PUU659" s="3"/>
      <c r="PUV659" s="3"/>
      <c r="PUW659" s="3"/>
      <c r="PUX659" s="3"/>
      <c r="PUY659" s="3"/>
      <c r="PUZ659" s="3"/>
      <c r="PVA659" s="3"/>
      <c r="PVB659" s="3"/>
      <c r="PVC659" s="3"/>
      <c r="PVD659" s="3"/>
      <c r="PVE659" s="3"/>
      <c r="PVF659" s="3"/>
      <c r="PVG659" s="3"/>
      <c r="PVH659" s="3"/>
      <c r="PVI659" s="3"/>
      <c r="PVJ659" s="3"/>
      <c r="PVK659" s="3"/>
      <c r="PVL659" s="3"/>
      <c r="PVM659" s="3"/>
      <c r="PVN659" s="3"/>
      <c r="PVO659" s="3"/>
      <c r="PVP659" s="3"/>
      <c r="PVQ659" s="3"/>
      <c r="PVR659" s="3"/>
      <c r="PVS659" s="3"/>
      <c r="PVT659" s="3"/>
      <c r="PVU659" s="3"/>
      <c r="PVV659" s="3"/>
      <c r="PVW659" s="3"/>
      <c r="PVX659" s="3"/>
      <c r="PVY659" s="3"/>
      <c r="PVZ659" s="3"/>
      <c r="PWA659" s="3"/>
      <c r="PWB659" s="3"/>
      <c r="PWC659" s="3"/>
      <c r="PWD659" s="3"/>
      <c r="PWE659" s="3"/>
      <c r="PWF659" s="3"/>
      <c r="PWG659" s="3"/>
      <c r="PWH659" s="3"/>
      <c r="PWI659" s="3"/>
      <c r="PWJ659" s="3"/>
      <c r="PWK659" s="3"/>
      <c r="PWL659" s="3"/>
      <c r="PWM659" s="3"/>
      <c r="PWN659" s="3"/>
      <c r="PWO659" s="3"/>
      <c r="PWP659" s="3"/>
      <c r="PWQ659" s="3"/>
      <c r="PWR659" s="3"/>
      <c r="PWS659" s="3"/>
      <c r="PWT659" s="3"/>
      <c r="PWU659" s="3"/>
      <c r="PWV659" s="3"/>
      <c r="PWW659" s="3"/>
      <c r="PWX659" s="3"/>
      <c r="PWY659" s="3"/>
      <c r="PWZ659" s="3"/>
      <c r="PXA659" s="3"/>
      <c r="PXB659" s="3"/>
      <c r="PXC659" s="3"/>
      <c r="PXD659" s="3"/>
      <c r="PXE659" s="3"/>
      <c r="PXF659" s="3"/>
      <c r="PXG659" s="3"/>
      <c r="PXH659" s="3"/>
      <c r="PXI659" s="3"/>
      <c r="PXJ659" s="3"/>
      <c r="PXK659" s="3"/>
      <c r="PXL659" s="3"/>
      <c r="PXM659" s="3"/>
      <c r="PXN659" s="3"/>
      <c r="PXO659" s="3"/>
      <c r="PXP659" s="3"/>
      <c r="PXQ659" s="3"/>
      <c r="PXR659" s="3"/>
      <c r="PXS659" s="3"/>
      <c r="PXT659" s="3"/>
      <c r="PXU659" s="3"/>
      <c r="PXV659" s="3"/>
      <c r="PXW659" s="3"/>
      <c r="PXX659" s="3"/>
      <c r="PXY659" s="3"/>
      <c r="PXZ659" s="3"/>
      <c r="PYA659" s="3"/>
      <c r="PYB659" s="3"/>
      <c r="PYC659" s="3"/>
      <c r="PYD659" s="3"/>
      <c r="PYE659" s="3"/>
      <c r="PYF659" s="3"/>
      <c r="PYG659" s="3"/>
      <c r="PYH659" s="3"/>
      <c r="PYI659" s="3"/>
      <c r="PYJ659" s="3"/>
      <c r="PYK659" s="3"/>
      <c r="PYL659" s="3"/>
      <c r="PYM659" s="3"/>
      <c r="PYN659" s="3"/>
      <c r="PYO659" s="3"/>
      <c r="PYP659" s="3"/>
      <c r="PYQ659" s="3"/>
      <c r="PYR659" s="3"/>
      <c r="PYS659" s="3"/>
      <c r="PYT659" s="3"/>
      <c r="PYU659" s="3"/>
      <c r="PYV659" s="3"/>
      <c r="PYW659" s="3"/>
      <c r="PYX659" s="3"/>
      <c r="PYY659" s="3"/>
      <c r="PYZ659" s="3"/>
      <c r="PZA659" s="3"/>
      <c r="PZB659" s="3"/>
      <c r="PZC659" s="3"/>
      <c r="PZD659" s="3"/>
      <c r="PZE659" s="3"/>
      <c r="PZF659" s="3"/>
      <c r="PZG659" s="3"/>
      <c r="PZH659" s="3"/>
      <c r="PZI659" s="3"/>
      <c r="PZJ659" s="3"/>
      <c r="PZK659" s="3"/>
      <c r="PZL659" s="3"/>
      <c r="PZM659" s="3"/>
      <c r="PZN659" s="3"/>
      <c r="PZO659" s="3"/>
      <c r="PZP659" s="3"/>
      <c r="PZQ659" s="3"/>
      <c r="PZR659" s="3"/>
      <c r="PZS659" s="3"/>
      <c r="PZT659" s="3"/>
      <c r="PZU659" s="3"/>
      <c r="PZV659" s="3"/>
      <c r="PZW659" s="3"/>
      <c r="PZX659" s="3"/>
      <c r="PZY659" s="3"/>
      <c r="PZZ659" s="3"/>
      <c r="QAA659" s="3"/>
      <c r="QAB659" s="3"/>
      <c r="QAC659" s="3"/>
      <c r="QAD659" s="3"/>
      <c r="QAE659" s="3"/>
      <c r="QAF659" s="3"/>
      <c r="QAG659" s="3"/>
      <c r="QAH659" s="3"/>
      <c r="QAI659" s="3"/>
      <c r="QAJ659" s="3"/>
      <c r="QAK659" s="3"/>
      <c r="QAL659" s="3"/>
      <c r="QAM659" s="3"/>
      <c r="QAN659" s="3"/>
      <c r="QAO659" s="3"/>
      <c r="QAP659" s="3"/>
      <c r="QAQ659" s="3"/>
      <c r="QAR659" s="3"/>
      <c r="QAS659" s="3"/>
      <c r="QAT659" s="3"/>
      <c r="QAU659" s="3"/>
      <c r="QAV659" s="3"/>
      <c r="QAW659" s="3"/>
      <c r="QAX659" s="3"/>
      <c r="QAY659" s="3"/>
      <c r="QAZ659" s="3"/>
      <c r="QBA659" s="3"/>
      <c r="QBB659" s="3"/>
      <c r="QBC659" s="3"/>
      <c r="QBD659" s="3"/>
      <c r="QBE659" s="3"/>
      <c r="QBF659" s="3"/>
      <c r="QBG659" s="3"/>
      <c r="QBH659" s="3"/>
      <c r="QBI659" s="3"/>
      <c r="QBJ659" s="3"/>
      <c r="QBK659" s="3"/>
      <c r="QBL659" s="3"/>
      <c r="QBM659" s="3"/>
      <c r="QBN659" s="3"/>
      <c r="QBO659" s="3"/>
      <c r="QBP659" s="3"/>
      <c r="QBQ659" s="3"/>
      <c r="QBR659" s="3"/>
      <c r="QBS659" s="3"/>
      <c r="QBT659" s="3"/>
      <c r="QBU659" s="3"/>
      <c r="QBV659" s="3"/>
      <c r="QBW659" s="3"/>
      <c r="QBX659" s="3"/>
      <c r="QBY659" s="3"/>
      <c r="QBZ659" s="3"/>
      <c r="QCA659" s="3"/>
      <c r="QCB659" s="3"/>
      <c r="QCC659" s="3"/>
      <c r="QCD659" s="3"/>
      <c r="QCE659" s="3"/>
      <c r="QCF659" s="3"/>
      <c r="QCG659" s="3"/>
      <c r="QCH659" s="3"/>
      <c r="QCI659" s="3"/>
      <c r="QCJ659" s="3"/>
      <c r="QCK659" s="3"/>
      <c r="QCL659" s="3"/>
      <c r="QCM659" s="3"/>
      <c r="QCN659" s="3"/>
      <c r="QCO659" s="3"/>
      <c r="QCP659" s="3"/>
      <c r="QCQ659" s="3"/>
      <c r="QCR659" s="3"/>
      <c r="QCS659" s="3"/>
      <c r="QCT659" s="3"/>
      <c r="QCU659" s="3"/>
      <c r="QCV659" s="3"/>
      <c r="QCW659" s="3"/>
      <c r="QCX659" s="3"/>
      <c r="QCY659" s="3"/>
      <c r="QCZ659" s="3"/>
      <c r="QDA659" s="3"/>
      <c r="QDB659" s="3"/>
      <c r="QDC659" s="3"/>
      <c r="QDD659" s="3"/>
      <c r="QDE659" s="3"/>
      <c r="QDF659" s="3"/>
      <c r="QDG659" s="3"/>
      <c r="QDH659" s="3"/>
      <c r="QDI659" s="3"/>
      <c r="QDJ659" s="3"/>
      <c r="QDK659" s="3"/>
      <c r="QDL659" s="3"/>
      <c r="QDM659" s="3"/>
      <c r="QDN659" s="3"/>
      <c r="QDO659" s="3"/>
      <c r="QDP659" s="3"/>
      <c r="QDQ659" s="3"/>
      <c r="QDR659" s="3"/>
      <c r="QDS659" s="3"/>
      <c r="QDT659" s="3"/>
      <c r="QDU659" s="3"/>
      <c r="QDV659" s="3"/>
      <c r="QDW659" s="3"/>
      <c r="QDX659" s="3"/>
      <c r="QDY659" s="3"/>
      <c r="QDZ659" s="3"/>
      <c r="QEA659" s="3"/>
      <c r="QEB659" s="3"/>
      <c r="QEC659" s="3"/>
      <c r="QED659" s="3"/>
      <c r="QEE659" s="3"/>
      <c r="QEF659" s="3"/>
      <c r="QEG659" s="3"/>
      <c r="QEH659" s="3"/>
      <c r="QEI659" s="3"/>
      <c r="QEJ659" s="3"/>
      <c r="QEK659" s="3"/>
      <c r="QEL659" s="3"/>
      <c r="QEM659" s="3"/>
      <c r="QEN659" s="3"/>
      <c r="QEO659" s="3"/>
      <c r="QEP659" s="3"/>
      <c r="QEQ659" s="3"/>
      <c r="QER659" s="3"/>
      <c r="QES659" s="3"/>
      <c r="QET659" s="3"/>
      <c r="QEU659" s="3"/>
      <c r="QEV659" s="3"/>
      <c r="QEW659" s="3"/>
      <c r="QEX659" s="3"/>
      <c r="QEY659" s="3"/>
      <c r="QEZ659" s="3"/>
      <c r="QFA659" s="3"/>
      <c r="QFB659" s="3"/>
      <c r="QFC659" s="3"/>
      <c r="QFD659" s="3"/>
      <c r="QFE659" s="3"/>
      <c r="QFF659" s="3"/>
      <c r="QFG659" s="3"/>
      <c r="QFH659" s="3"/>
      <c r="QFI659" s="3"/>
      <c r="QFJ659" s="3"/>
      <c r="QFK659" s="3"/>
      <c r="QFL659" s="3"/>
      <c r="QFM659" s="3"/>
      <c r="QFN659" s="3"/>
      <c r="QFO659" s="3"/>
      <c r="QFP659" s="3"/>
      <c r="QFQ659" s="3"/>
      <c r="QFR659" s="3"/>
      <c r="QFS659" s="3"/>
      <c r="QFT659" s="3"/>
      <c r="QFU659" s="3"/>
      <c r="QFV659" s="3"/>
      <c r="QFW659" s="3"/>
      <c r="QFX659" s="3"/>
      <c r="QFY659" s="3"/>
      <c r="QFZ659" s="3"/>
      <c r="QGA659" s="3"/>
      <c r="QGB659" s="3"/>
      <c r="QGC659" s="3"/>
      <c r="QGD659" s="3"/>
      <c r="QGE659" s="3"/>
      <c r="QGF659" s="3"/>
      <c r="QGG659" s="3"/>
      <c r="QGH659" s="3"/>
      <c r="QGI659" s="3"/>
      <c r="QGJ659" s="3"/>
      <c r="QGK659" s="3"/>
      <c r="QGL659" s="3"/>
      <c r="QGM659" s="3"/>
      <c r="QGN659" s="3"/>
      <c r="QGO659" s="3"/>
      <c r="QGP659" s="3"/>
      <c r="QGQ659" s="3"/>
      <c r="QGR659" s="3"/>
      <c r="QGS659" s="3"/>
      <c r="QGT659" s="3"/>
      <c r="QGU659" s="3"/>
      <c r="QGV659" s="3"/>
      <c r="QGW659" s="3"/>
      <c r="QGX659" s="3"/>
      <c r="QGY659" s="3"/>
      <c r="QGZ659" s="3"/>
      <c r="QHA659" s="3"/>
      <c r="QHB659" s="3"/>
      <c r="QHC659" s="3"/>
      <c r="QHD659" s="3"/>
      <c r="QHE659" s="3"/>
      <c r="QHF659" s="3"/>
      <c r="QHG659" s="3"/>
      <c r="QHH659" s="3"/>
      <c r="QHI659" s="3"/>
      <c r="QHJ659" s="3"/>
      <c r="QHK659" s="3"/>
      <c r="QHL659" s="3"/>
      <c r="QHM659" s="3"/>
      <c r="QHN659" s="3"/>
      <c r="QHO659" s="3"/>
      <c r="QHP659" s="3"/>
      <c r="QHQ659" s="3"/>
      <c r="QHR659" s="3"/>
      <c r="QHS659" s="3"/>
      <c r="QHT659" s="3"/>
      <c r="QHU659" s="3"/>
      <c r="QHV659" s="3"/>
      <c r="QHW659" s="3"/>
      <c r="QHX659" s="3"/>
      <c r="QHY659" s="3"/>
      <c r="QHZ659" s="3"/>
      <c r="QIA659" s="3"/>
      <c r="QIB659" s="3"/>
      <c r="QIC659" s="3"/>
      <c r="QID659" s="3"/>
      <c r="QIE659" s="3"/>
      <c r="QIF659" s="3"/>
      <c r="QIG659" s="3"/>
      <c r="QIH659" s="3"/>
      <c r="QII659" s="3"/>
      <c r="QIJ659" s="3"/>
      <c r="QIK659" s="3"/>
      <c r="QIL659" s="3"/>
      <c r="QIM659" s="3"/>
      <c r="QIN659" s="3"/>
      <c r="QIO659" s="3"/>
      <c r="QIP659" s="3"/>
      <c r="QIQ659" s="3"/>
      <c r="QIR659" s="3"/>
      <c r="QIS659" s="3"/>
      <c r="QIT659" s="3"/>
      <c r="QIU659" s="3"/>
      <c r="QIV659" s="3"/>
      <c r="QIW659" s="3"/>
      <c r="QIX659" s="3"/>
      <c r="QIY659" s="3"/>
      <c r="QIZ659" s="3"/>
      <c r="QJA659" s="3"/>
      <c r="QJB659" s="3"/>
      <c r="QJC659" s="3"/>
      <c r="QJD659" s="3"/>
      <c r="QJE659" s="3"/>
      <c r="QJF659" s="3"/>
      <c r="QJG659" s="3"/>
      <c r="QJH659" s="3"/>
      <c r="QJI659" s="3"/>
      <c r="QJJ659" s="3"/>
      <c r="QJK659" s="3"/>
      <c r="QJL659" s="3"/>
      <c r="QJM659" s="3"/>
      <c r="QJN659" s="3"/>
      <c r="QJO659" s="3"/>
      <c r="QJP659" s="3"/>
      <c r="QJQ659" s="3"/>
      <c r="QJR659" s="3"/>
      <c r="QJS659" s="3"/>
      <c r="QJT659" s="3"/>
      <c r="QJU659" s="3"/>
      <c r="QJV659" s="3"/>
      <c r="QJW659" s="3"/>
      <c r="QJX659" s="3"/>
      <c r="QJY659" s="3"/>
      <c r="QJZ659" s="3"/>
      <c r="QKA659" s="3"/>
      <c r="QKB659" s="3"/>
      <c r="QKC659" s="3"/>
      <c r="QKD659" s="3"/>
      <c r="QKE659" s="3"/>
      <c r="QKF659" s="3"/>
      <c r="QKG659" s="3"/>
      <c r="QKH659" s="3"/>
      <c r="QKI659" s="3"/>
      <c r="QKJ659" s="3"/>
      <c r="QKK659" s="3"/>
      <c r="QKL659" s="3"/>
      <c r="QKM659" s="3"/>
      <c r="QKN659" s="3"/>
      <c r="QKO659" s="3"/>
      <c r="QKP659" s="3"/>
      <c r="QKQ659" s="3"/>
      <c r="QKR659" s="3"/>
      <c r="QKS659" s="3"/>
      <c r="QKT659" s="3"/>
      <c r="QKU659" s="3"/>
      <c r="QKV659" s="3"/>
      <c r="QKW659" s="3"/>
      <c r="QKX659" s="3"/>
      <c r="QKY659" s="3"/>
      <c r="QKZ659" s="3"/>
      <c r="QLA659" s="3"/>
      <c r="QLB659" s="3"/>
      <c r="QLC659" s="3"/>
      <c r="QLD659" s="3"/>
      <c r="QLE659" s="3"/>
      <c r="QLF659" s="3"/>
      <c r="QLG659" s="3"/>
      <c r="QLH659" s="3"/>
      <c r="QLI659" s="3"/>
      <c r="QLJ659" s="3"/>
      <c r="QLK659" s="3"/>
      <c r="QLL659" s="3"/>
      <c r="QLM659" s="3"/>
      <c r="QLN659" s="3"/>
      <c r="QLO659" s="3"/>
      <c r="QLP659" s="3"/>
      <c r="QLQ659" s="3"/>
      <c r="QLR659" s="3"/>
      <c r="QLS659" s="3"/>
      <c r="QLT659" s="3"/>
      <c r="QLU659" s="3"/>
      <c r="QLV659" s="3"/>
      <c r="QLW659" s="3"/>
      <c r="QLX659" s="3"/>
      <c r="QLY659" s="3"/>
      <c r="QLZ659" s="3"/>
      <c r="QMA659" s="3"/>
      <c r="QMB659" s="3"/>
      <c r="QMC659" s="3"/>
      <c r="QMD659" s="3"/>
      <c r="QME659" s="3"/>
      <c r="QMF659" s="3"/>
      <c r="QMG659" s="3"/>
      <c r="QMH659" s="3"/>
      <c r="QMI659" s="3"/>
      <c r="QMJ659" s="3"/>
      <c r="QMK659" s="3"/>
      <c r="QML659" s="3"/>
      <c r="QMM659" s="3"/>
      <c r="QMN659" s="3"/>
      <c r="QMO659" s="3"/>
      <c r="QMP659" s="3"/>
      <c r="QMQ659" s="3"/>
      <c r="QMR659" s="3"/>
      <c r="QMS659" s="3"/>
      <c r="QMT659" s="3"/>
      <c r="QMU659" s="3"/>
      <c r="QMV659" s="3"/>
      <c r="QMW659" s="3"/>
      <c r="QMX659" s="3"/>
      <c r="QMY659" s="3"/>
      <c r="QMZ659" s="3"/>
      <c r="QNA659" s="3"/>
      <c r="QNB659" s="3"/>
      <c r="QNC659" s="3"/>
      <c r="QND659" s="3"/>
      <c r="QNE659" s="3"/>
      <c r="QNF659" s="3"/>
      <c r="QNG659" s="3"/>
      <c r="QNH659" s="3"/>
      <c r="QNI659" s="3"/>
      <c r="QNJ659" s="3"/>
      <c r="QNK659" s="3"/>
      <c r="QNL659" s="3"/>
      <c r="QNM659" s="3"/>
      <c r="QNN659" s="3"/>
      <c r="QNO659" s="3"/>
      <c r="QNP659" s="3"/>
      <c r="QNQ659" s="3"/>
      <c r="QNR659" s="3"/>
      <c r="QNS659" s="3"/>
      <c r="QNT659" s="3"/>
      <c r="QNU659" s="3"/>
      <c r="QNV659" s="3"/>
      <c r="QNW659" s="3"/>
      <c r="QNX659" s="3"/>
      <c r="QNY659" s="3"/>
      <c r="QNZ659" s="3"/>
      <c r="QOA659" s="3"/>
      <c r="QOB659" s="3"/>
      <c r="QOC659" s="3"/>
      <c r="QOD659" s="3"/>
      <c r="QOE659" s="3"/>
      <c r="QOF659" s="3"/>
      <c r="QOG659" s="3"/>
      <c r="QOH659" s="3"/>
      <c r="QOI659" s="3"/>
      <c r="QOJ659" s="3"/>
      <c r="QOK659" s="3"/>
      <c r="QOL659" s="3"/>
      <c r="QOM659" s="3"/>
      <c r="QON659" s="3"/>
      <c r="QOO659" s="3"/>
      <c r="QOP659" s="3"/>
      <c r="QOQ659" s="3"/>
      <c r="QOR659" s="3"/>
      <c r="QOS659" s="3"/>
      <c r="QOT659" s="3"/>
      <c r="QOU659" s="3"/>
      <c r="QOV659" s="3"/>
      <c r="QOW659" s="3"/>
      <c r="QOX659" s="3"/>
      <c r="QOY659" s="3"/>
      <c r="QOZ659" s="3"/>
      <c r="QPA659" s="3"/>
      <c r="QPB659" s="3"/>
      <c r="QPC659" s="3"/>
      <c r="QPD659" s="3"/>
      <c r="QPE659" s="3"/>
      <c r="QPF659" s="3"/>
      <c r="QPG659" s="3"/>
      <c r="QPH659" s="3"/>
      <c r="QPI659" s="3"/>
      <c r="QPJ659" s="3"/>
      <c r="QPK659" s="3"/>
      <c r="QPL659" s="3"/>
      <c r="QPM659" s="3"/>
      <c r="QPN659" s="3"/>
      <c r="QPO659" s="3"/>
      <c r="QPP659" s="3"/>
      <c r="QPQ659" s="3"/>
      <c r="QPR659" s="3"/>
      <c r="QPS659" s="3"/>
      <c r="QPT659" s="3"/>
      <c r="QPU659" s="3"/>
      <c r="QPV659" s="3"/>
      <c r="QPW659" s="3"/>
      <c r="QPX659" s="3"/>
      <c r="QPY659" s="3"/>
      <c r="QPZ659" s="3"/>
      <c r="QQA659" s="3"/>
      <c r="QQB659" s="3"/>
      <c r="QQC659" s="3"/>
      <c r="QQD659" s="3"/>
      <c r="QQE659" s="3"/>
      <c r="QQF659" s="3"/>
      <c r="QQG659" s="3"/>
      <c r="QQH659" s="3"/>
      <c r="QQI659" s="3"/>
      <c r="QQJ659" s="3"/>
      <c r="QQK659" s="3"/>
      <c r="QQL659" s="3"/>
      <c r="QQM659" s="3"/>
      <c r="QQN659" s="3"/>
      <c r="QQO659" s="3"/>
      <c r="QQP659" s="3"/>
      <c r="QQQ659" s="3"/>
      <c r="QQR659" s="3"/>
      <c r="QQS659" s="3"/>
      <c r="QQT659" s="3"/>
      <c r="QQU659" s="3"/>
      <c r="QQV659" s="3"/>
      <c r="QQW659" s="3"/>
      <c r="QQX659" s="3"/>
      <c r="QQY659" s="3"/>
      <c r="QQZ659" s="3"/>
      <c r="QRA659" s="3"/>
      <c r="QRB659" s="3"/>
      <c r="QRC659" s="3"/>
      <c r="QRD659" s="3"/>
      <c r="QRE659" s="3"/>
      <c r="QRF659" s="3"/>
      <c r="QRG659" s="3"/>
      <c r="QRH659" s="3"/>
      <c r="QRI659" s="3"/>
      <c r="QRJ659" s="3"/>
      <c r="QRK659" s="3"/>
      <c r="QRL659" s="3"/>
      <c r="QRM659" s="3"/>
      <c r="QRN659" s="3"/>
      <c r="QRO659" s="3"/>
      <c r="QRP659" s="3"/>
      <c r="QRQ659" s="3"/>
      <c r="QRR659" s="3"/>
      <c r="QRS659" s="3"/>
      <c r="QRT659" s="3"/>
      <c r="QRU659" s="3"/>
      <c r="QRV659" s="3"/>
      <c r="QRW659" s="3"/>
      <c r="QRX659" s="3"/>
      <c r="QRY659" s="3"/>
      <c r="QRZ659" s="3"/>
      <c r="QSA659" s="3"/>
      <c r="QSB659" s="3"/>
      <c r="QSC659" s="3"/>
      <c r="QSD659" s="3"/>
      <c r="QSE659" s="3"/>
      <c r="QSF659" s="3"/>
      <c r="QSG659" s="3"/>
      <c r="QSH659" s="3"/>
      <c r="QSI659" s="3"/>
      <c r="QSJ659" s="3"/>
      <c r="QSK659" s="3"/>
      <c r="QSL659" s="3"/>
      <c r="QSM659" s="3"/>
      <c r="QSN659" s="3"/>
      <c r="QSO659" s="3"/>
      <c r="QSP659" s="3"/>
      <c r="QSQ659" s="3"/>
      <c r="QSR659" s="3"/>
      <c r="QSS659" s="3"/>
      <c r="QST659" s="3"/>
      <c r="QSU659" s="3"/>
      <c r="QSV659" s="3"/>
      <c r="QSW659" s="3"/>
      <c r="QSX659" s="3"/>
      <c r="QSY659" s="3"/>
      <c r="QSZ659" s="3"/>
      <c r="QTA659" s="3"/>
      <c r="QTB659" s="3"/>
      <c r="QTC659" s="3"/>
      <c r="QTD659" s="3"/>
      <c r="QTE659" s="3"/>
      <c r="QTF659" s="3"/>
      <c r="QTG659" s="3"/>
      <c r="QTH659" s="3"/>
      <c r="QTI659" s="3"/>
      <c r="QTJ659" s="3"/>
      <c r="QTK659" s="3"/>
      <c r="QTL659" s="3"/>
      <c r="QTM659" s="3"/>
      <c r="QTN659" s="3"/>
      <c r="QTO659" s="3"/>
      <c r="QTP659" s="3"/>
      <c r="QTQ659" s="3"/>
      <c r="QTR659" s="3"/>
      <c r="QTS659" s="3"/>
      <c r="QTT659" s="3"/>
      <c r="QTU659" s="3"/>
      <c r="QTV659" s="3"/>
      <c r="QTW659" s="3"/>
      <c r="QTX659" s="3"/>
      <c r="QTY659" s="3"/>
      <c r="QTZ659" s="3"/>
      <c r="QUA659" s="3"/>
      <c r="QUB659" s="3"/>
      <c r="QUC659" s="3"/>
      <c r="QUD659" s="3"/>
      <c r="QUE659" s="3"/>
      <c r="QUF659" s="3"/>
      <c r="QUG659" s="3"/>
      <c r="QUH659" s="3"/>
      <c r="QUI659" s="3"/>
      <c r="QUJ659" s="3"/>
      <c r="QUK659" s="3"/>
      <c r="QUL659" s="3"/>
      <c r="QUM659" s="3"/>
      <c r="QUN659" s="3"/>
      <c r="QUO659" s="3"/>
      <c r="QUP659" s="3"/>
      <c r="QUQ659" s="3"/>
      <c r="QUR659" s="3"/>
      <c r="QUS659" s="3"/>
      <c r="QUT659" s="3"/>
      <c r="QUU659" s="3"/>
      <c r="QUV659" s="3"/>
      <c r="QUW659" s="3"/>
      <c r="QUX659" s="3"/>
      <c r="QUY659" s="3"/>
      <c r="QUZ659" s="3"/>
      <c r="QVA659" s="3"/>
      <c r="QVB659" s="3"/>
      <c r="QVC659" s="3"/>
      <c r="QVD659" s="3"/>
      <c r="QVE659" s="3"/>
      <c r="QVF659" s="3"/>
      <c r="QVG659" s="3"/>
      <c r="QVH659" s="3"/>
      <c r="QVI659" s="3"/>
      <c r="QVJ659" s="3"/>
      <c r="QVK659" s="3"/>
      <c r="QVL659" s="3"/>
      <c r="QVM659" s="3"/>
      <c r="QVN659" s="3"/>
      <c r="QVO659" s="3"/>
      <c r="QVP659" s="3"/>
      <c r="QVQ659" s="3"/>
      <c r="QVR659" s="3"/>
      <c r="QVS659" s="3"/>
      <c r="QVT659" s="3"/>
      <c r="QVU659" s="3"/>
      <c r="QVV659" s="3"/>
      <c r="QVW659" s="3"/>
      <c r="QVX659" s="3"/>
      <c r="QVY659" s="3"/>
      <c r="QVZ659" s="3"/>
      <c r="QWA659" s="3"/>
      <c r="QWB659" s="3"/>
      <c r="QWC659" s="3"/>
      <c r="QWD659" s="3"/>
      <c r="QWE659" s="3"/>
      <c r="QWF659" s="3"/>
      <c r="QWG659" s="3"/>
      <c r="QWH659" s="3"/>
      <c r="QWI659" s="3"/>
      <c r="QWJ659" s="3"/>
      <c r="QWK659" s="3"/>
      <c r="QWL659" s="3"/>
      <c r="QWM659" s="3"/>
      <c r="QWN659" s="3"/>
      <c r="QWO659" s="3"/>
      <c r="QWP659" s="3"/>
      <c r="QWQ659" s="3"/>
      <c r="QWR659" s="3"/>
      <c r="QWS659" s="3"/>
      <c r="QWT659" s="3"/>
      <c r="QWU659" s="3"/>
      <c r="QWV659" s="3"/>
      <c r="QWW659" s="3"/>
      <c r="QWX659" s="3"/>
      <c r="QWY659" s="3"/>
      <c r="QWZ659" s="3"/>
      <c r="QXA659" s="3"/>
      <c r="QXB659" s="3"/>
      <c r="QXC659" s="3"/>
      <c r="QXD659" s="3"/>
      <c r="QXE659" s="3"/>
      <c r="QXF659" s="3"/>
      <c r="QXG659" s="3"/>
      <c r="QXH659" s="3"/>
      <c r="QXI659" s="3"/>
      <c r="QXJ659" s="3"/>
      <c r="QXK659" s="3"/>
      <c r="QXL659" s="3"/>
      <c r="QXM659" s="3"/>
      <c r="QXN659" s="3"/>
      <c r="QXO659" s="3"/>
      <c r="QXP659" s="3"/>
      <c r="QXQ659" s="3"/>
      <c r="QXR659" s="3"/>
      <c r="QXS659" s="3"/>
      <c r="QXT659" s="3"/>
      <c r="QXU659" s="3"/>
      <c r="QXV659" s="3"/>
      <c r="QXW659" s="3"/>
      <c r="QXX659" s="3"/>
      <c r="QXY659" s="3"/>
      <c r="QXZ659" s="3"/>
      <c r="QYA659" s="3"/>
      <c r="QYB659" s="3"/>
      <c r="QYC659" s="3"/>
      <c r="QYD659" s="3"/>
      <c r="QYE659" s="3"/>
      <c r="QYF659" s="3"/>
      <c r="QYG659" s="3"/>
      <c r="QYH659" s="3"/>
      <c r="QYI659" s="3"/>
      <c r="QYJ659" s="3"/>
      <c r="QYK659" s="3"/>
      <c r="QYL659" s="3"/>
      <c r="QYM659" s="3"/>
      <c r="QYN659" s="3"/>
      <c r="QYO659" s="3"/>
      <c r="QYP659" s="3"/>
      <c r="QYQ659" s="3"/>
      <c r="QYR659" s="3"/>
      <c r="QYS659" s="3"/>
      <c r="QYT659" s="3"/>
      <c r="QYU659" s="3"/>
      <c r="QYV659" s="3"/>
      <c r="QYW659" s="3"/>
      <c r="QYX659" s="3"/>
      <c r="QYY659" s="3"/>
      <c r="QYZ659" s="3"/>
      <c r="QZA659" s="3"/>
      <c r="QZB659" s="3"/>
      <c r="QZC659" s="3"/>
      <c r="QZD659" s="3"/>
      <c r="QZE659" s="3"/>
      <c r="QZF659" s="3"/>
      <c r="QZG659" s="3"/>
      <c r="QZH659" s="3"/>
      <c r="QZI659" s="3"/>
      <c r="QZJ659" s="3"/>
      <c r="QZK659" s="3"/>
      <c r="QZL659" s="3"/>
      <c r="QZM659" s="3"/>
      <c r="QZN659" s="3"/>
      <c r="QZO659" s="3"/>
      <c r="QZP659" s="3"/>
      <c r="QZQ659" s="3"/>
      <c r="QZR659" s="3"/>
      <c r="QZS659" s="3"/>
      <c r="QZT659" s="3"/>
      <c r="QZU659" s="3"/>
      <c r="QZV659" s="3"/>
      <c r="QZW659" s="3"/>
      <c r="QZX659" s="3"/>
      <c r="QZY659" s="3"/>
      <c r="QZZ659" s="3"/>
      <c r="RAA659" s="3"/>
      <c r="RAB659" s="3"/>
      <c r="RAC659" s="3"/>
      <c r="RAD659" s="3"/>
      <c r="RAE659" s="3"/>
      <c r="RAF659" s="3"/>
      <c r="RAG659" s="3"/>
      <c r="RAH659" s="3"/>
      <c r="RAI659" s="3"/>
      <c r="RAJ659" s="3"/>
      <c r="RAK659" s="3"/>
      <c r="RAL659" s="3"/>
      <c r="RAM659" s="3"/>
      <c r="RAN659" s="3"/>
      <c r="RAO659" s="3"/>
      <c r="RAP659" s="3"/>
      <c r="RAQ659" s="3"/>
      <c r="RAR659" s="3"/>
      <c r="RAS659" s="3"/>
      <c r="RAT659" s="3"/>
      <c r="RAU659" s="3"/>
      <c r="RAV659" s="3"/>
      <c r="RAW659" s="3"/>
      <c r="RAX659" s="3"/>
      <c r="RAY659" s="3"/>
      <c r="RAZ659" s="3"/>
      <c r="RBA659" s="3"/>
      <c r="RBB659" s="3"/>
      <c r="RBC659" s="3"/>
      <c r="RBD659" s="3"/>
      <c r="RBE659" s="3"/>
      <c r="RBF659" s="3"/>
      <c r="RBG659" s="3"/>
      <c r="RBH659" s="3"/>
      <c r="RBI659" s="3"/>
      <c r="RBJ659" s="3"/>
      <c r="RBK659" s="3"/>
      <c r="RBL659" s="3"/>
      <c r="RBM659" s="3"/>
      <c r="RBN659" s="3"/>
      <c r="RBO659" s="3"/>
      <c r="RBP659" s="3"/>
      <c r="RBQ659" s="3"/>
      <c r="RBR659" s="3"/>
      <c r="RBS659" s="3"/>
      <c r="RBT659" s="3"/>
      <c r="RBU659" s="3"/>
      <c r="RBV659" s="3"/>
      <c r="RBW659" s="3"/>
      <c r="RBX659" s="3"/>
      <c r="RBY659" s="3"/>
      <c r="RBZ659" s="3"/>
      <c r="RCA659" s="3"/>
      <c r="RCB659" s="3"/>
      <c r="RCC659" s="3"/>
      <c r="RCD659" s="3"/>
      <c r="RCE659" s="3"/>
      <c r="RCF659" s="3"/>
      <c r="RCG659" s="3"/>
      <c r="RCH659" s="3"/>
      <c r="RCI659" s="3"/>
      <c r="RCJ659" s="3"/>
      <c r="RCK659" s="3"/>
      <c r="RCL659" s="3"/>
      <c r="RCM659" s="3"/>
      <c r="RCN659" s="3"/>
      <c r="RCO659" s="3"/>
      <c r="RCP659" s="3"/>
      <c r="RCQ659" s="3"/>
      <c r="RCR659" s="3"/>
      <c r="RCS659" s="3"/>
      <c r="RCT659" s="3"/>
      <c r="RCU659" s="3"/>
      <c r="RCV659" s="3"/>
      <c r="RCW659" s="3"/>
      <c r="RCX659" s="3"/>
      <c r="RCY659" s="3"/>
      <c r="RCZ659" s="3"/>
      <c r="RDA659" s="3"/>
      <c r="RDB659" s="3"/>
      <c r="RDC659" s="3"/>
      <c r="RDD659" s="3"/>
      <c r="RDE659" s="3"/>
      <c r="RDF659" s="3"/>
      <c r="RDG659" s="3"/>
      <c r="RDH659" s="3"/>
      <c r="RDI659" s="3"/>
      <c r="RDJ659" s="3"/>
      <c r="RDK659" s="3"/>
      <c r="RDL659" s="3"/>
      <c r="RDM659" s="3"/>
      <c r="RDN659" s="3"/>
      <c r="RDO659" s="3"/>
      <c r="RDP659" s="3"/>
      <c r="RDQ659" s="3"/>
      <c r="RDR659" s="3"/>
      <c r="RDS659" s="3"/>
      <c r="RDT659" s="3"/>
      <c r="RDU659" s="3"/>
      <c r="RDV659" s="3"/>
      <c r="RDW659" s="3"/>
      <c r="RDX659" s="3"/>
      <c r="RDY659" s="3"/>
      <c r="RDZ659" s="3"/>
      <c r="REA659" s="3"/>
      <c r="REB659" s="3"/>
      <c r="REC659" s="3"/>
      <c r="RED659" s="3"/>
      <c r="REE659" s="3"/>
      <c r="REF659" s="3"/>
      <c r="REG659" s="3"/>
      <c r="REH659" s="3"/>
      <c r="REI659" s="3"/>
      <c r="REJ659" s="3"/>
      <c r="REK659" s="3"/>
      <c r="REL659" s="3"/>
      <c r="REM659" s="3"/>
      <c r="REN659" s="3"/>
      <c r="REO659" s="3"/>
      <c r="REP659" s="3"/>
      <c r="REQ659" s="3"/>
      <c r="RER659" s="3"/>
      <c r="RES659" s="3"/>
      <c r="RET659" s="3"/>
      <c r="REU659" s="3"/>
      <c r="REV659" s="3"/>
      <c r="REW659" s="3"/>
      <c r="REX659" s="3"/>
      <c r="REY659" s="3"/>
      <c r="REZ659" s="3"/>
      <c r="RFA659" s="3"/>
      <c r="RFB659" s="3"/>
      <c r="RFC659" s="3"/>
      <c r="RFD659" s="3"/>
      <c r="RFE659" s="3"/>
      <c r="RFF659" s="3"/>
      <c r="RFG659" s="3"/>
      <c r="RFH659" s="3"/>
      <c r="RFI659" s="3"/>
      <c r="RFJ659" s="3"/>
      <c r="RFK659" s="3"/>
      <c r="RFL659" s="3"/>
      <c r="RFM659" s="3"/>
      <c r="RFN659" s="3"/>
      <c r="RFO659" s="3"/>
      <c r="RFP659" s="3"/>
      <c r="RFQ659" s="3"/>
      <c r="RFR659" s="3"/>
      <c r="RFS659" s="3"/>
      <c r="RFT659" s="3"/>
      <c r="RFU659" s="3"/>
      <c r="RFV659" s="3"/>
      <c r="RFW659" s="3"/>
      <c r="RFX659" s="3"/>
      <c r="RFY659" s="3"/>
      <c r="RFZ659" s="3"/>
      <c r="RGA659" s="3"/>
      <c r="RGB659" s="3"/>
      <c r="RGC659" s="3"/>
      <c r="RGD659" s="3"/>
      <c r="RGE659" s="3"/>
      <c r="RGF659" s="3"/>
      <c r="RGG659" s="3"/>
      <c r="RGH659" s="3"/>
      <c r="RGI659" s="3"/>
      <c r="RGJ659" s="3"/>
      <c r="RGK659" s="3"/>
      <c r="RGL659" s="3"/>
      <c r="RGM659" s="3"/>
      <c r="RGN659" s="3"/>
      <c r="RGO659" s="3"/>
      <c r="RGP659" s="3"/>
      <c r="RGQ659" s="3"/>
      <c r="RGR659" s="3"/>
      <c r="RGS659" s="3"/>
      <c r="RGT659" s="3"/>
      <c r="RGU659" s="3"/>
      <c r="RGV659" s="3"/>
      <c r="RGW659" s="3"/>
      <c r="RGX659" s="3"/>
      <c r="RGY659" s="3"/>
      <c r="RGZ659" s="3"/>
      <c r="RHA659" s="3"/>
      <c r="RHB659" s="3"/>
      <c r="RHC659" s="3"/>
      <c r="RHD659" s="3"/>
      <c r="RHE659" s="3"/>
      <c r="RHF659" s="3"/>
      <c r="RHG659" s="3"/>
      <c r="RHH659" s="3"/>
      <c r="RHI659" s="3"/>
      <c r="RHJ659" s="3"/>
      <c r="RHK659" s="3"/>
      <c r="RHL659" s="3"/>
      <c r="RHM659" s="3"/>
      <c r="RHN659" s="3"/>
      <c r="RHO659" s="3"/>
      <c r="RHP659" s="3"/>
      <c r="RHQ659" s="3"/>
      <c r="RHR659" s="3"/>
      <c r="RHS659" s="3"/>
      <c r="RHT659" s="3"/>
      <c r="RHU659" s="3"/>
      <c r="RHV659" s="3"/>
      <c r="RHW659" s="3"/>
      <c r="RHX659" s="3"/>
      <c r="RHY659" s="3"/>
      <c r="RHZ659" s="3"/>
      <c r="RIA659" s="3"/>
      <c r="RIB659" s="3"/>
      <c r="RIC659" s="3"/>
      <c r="RID659" s="3"/>
      <c r="RIE659" s="3"/>
      <c r="RIF659" s="3"/>
      <c r="RIG659" s="3"/>
      <c r="RIH659" s="3"/>
      <c r="RII659" s="3"/>
      <c r="RIJ659" s="3"/>
      <c r="RIK659" s="3"/>
      <c r="RIL659" s="3"/>
      <c r="RIM659" s="3"/>
      <c r="RIN659" s="3"/>
      <c r="RIO659" s="3"/>
      <c r="RIP659" s="3"/>
      <c r="RIQ659" s="3"/>
      <c r="RIR659" s="3"/>
      <c r="RIS659" s="3"/>
      <c r="RIT659" s="3"/>
      <c r="RIU659" s="3"/>
      <c r="RIV659" s="3"/>
      <c r="RIW659" s="3"/>
      <c r="RIX659" s="3"/>
      <c r="RIY659" s="3"/>
      <c r="RIZ659" s="3"/>
      <c r="RJA659" s="3"/>
      <c r="RJB659" s="3"/>
      <c r="RJC659" s="3"/>
      <c r="RJD659" s="3"/>
      <c r="RJE659" s="3"/>
      <c r="RJF659" s="3"/>
      <c r="RJG659" s="3"/>
      <c r="RJH659" s="3"/>
      <c r="RJI659" s="3"/>
      <c r="RJJ659" s="3"/>
      <c r="RJK659" s="3"/>
      <c r="RJL659" s="3"/>
      <c r="RJM659" s="3"/>
      <c r="RJN659" s="3"/>
      <c r="RJO659" s="3"/>
      <c r="RJP659" s="3"/>
      <c r="RJQ659" s="3"/>
      <c r="RJR659" s="3"/>
      <c r="RJS659" s="3"/>
      <c r="RJT659" s="3"/>
      <c r="RJU659" s="3"/>
      <c r="RJV659" s="3"/>
      <c r="RJW659" s="3"/>
      <c r="RJX659" s="3"/>
      <c r="RJY659" s="3"/>
      <c r="RJZ659" s="3"/>
      <c r="RKA659" s="3"/>
      <c r="RKB659" s="3"/>
      <c r="RKC659" s="3"/>
      <c r="RKD659" s="3"/>
      <c r="RKE659" s="3"/>
      <c r="RKF659" s="3"/>
      <c r="RKG659" s="3"/>
      <c r="RKH659" s="3"/>
      <c r="RKI659" s="3"/>
      <c r="RKJ659" s="3"/>
      <c r="RKK659" s="3"/>
      <c r="RKL659" s="3"/>
      <c r="RKM659" s="3"/>
      <c r="RKN659" s="3"/>
      <c r="RKO659" s="3"/>
      <c r="RKP659" s="3"/>
      <c r="RKQ659" s="3"/>
      <c r="RKR659" s="3"/>
      <c r="RKS659" s="3"/>
      <c r="RKT659" s="3"/>
      <c r="RKU659" s="3"/>
      <c r="RKV659" s="3"/>
      <c r="RKW659" s="3"/>
      <c r="RKX659" s="3"/>
      <c r="RKY659" s="3"/>
      <c r="RKZ659" s="3"/>
      <c r="RLA659" s="3"/>
      <c r="RLB659" s="3"/>
      <c r="RLC659" s="3"/>
      <c r="RLD659" s="3"/>
      <c r="RLE659" s="3"/>
      <c r="RLF659" s="3"/>
      <c r="RLG659" s="3"/>
      <c r="RLH659" s="3"/>
      <c r="RLI659" s="3"/>
      <c r="RLJ659" s="3"/>
      <c r="RLK659" s="3"/>
      <c r="RLL659" s="3"/>
      <c r="RLM659" s="3"/>
      <c r="RLN659" s="3"/>
      <c r="RLO659" s="3"/>
      <c r="RLP659" s="3"/>
      <c r="RLQ659" s="3"/>
      <c r="RLR659" s="3"/>
      <c r="RLS659" s="3"/>
      <c r="RLT659" s="3"/>
      <c r="RLU659" s="3"/>
      <c r="RLV659" s="3"/>
      <c r="RLW659" s="3"/>
      <c r="RLX659" s="3"/>
      <c r="RLY659" s="3"/>
      <c r="RLZ659" s="3"/>
      <c r="RMA659" s="3"/>
      <c r="RMB659" s="3"/>
      <c r="RMC659" s="3"/>
      <c r="RMD659" s="3"/>
      <c r="RME659" s="3"/>
      <c r="RMF659" s="3"/>
      <c r="RMG659" s="3"/>
      <c r="RMH659" s="3"/>
      <c r="RMI659" s="3"/>
      <c r="RMJ659" s="3"/>
      <c r="RMK659" s="3"/>
      <c r="RML659" s="3"/>
      <c r="RMM659" s="3"/>
      <c r="RMN659" s="3"/>
      <c r="RMO659" s="3"/>
      <c r="RMP659" s="3"/>
      <c r="RMQ659" s="3"/>
      <c r="RMR659" s="3"/>
      <c r="RMS659" s="3"/>
      <c r="RMT659" s="3"/>
      <c r="RMU659" s="3"/>
      <c r="RMV659" s="3"/>
      <c r="RMW659" s="3"/>
      <c r="RMX659" s="3"/>
      <c r="RMY659" s="3"/>
      <c r="RMZ659" s="3"/>
      <c r="RNA659" s="3"/>
      <c r="RNB659" s="3"/>
      <c r="RNC659" s="3"/>
      <c r="RND659" s="3"/>
      <c r="RNE659" s="3"/>
      <c r="RNF659" s="3"/>
      <c r="RNG659" s="3"/>
      <c r="RNH659" s="3"/>
      <c r="RNI659" s="3"/>
      <c r="RNJ659" s="3"/>
      <c r="RNK659" s="3"/>
      <c r="RNL659" s="3"/>
      <c r="RNM659" s="3"/>
      <c r="RNN659" s="3"/>
      <c r="RNO659" s="3"/>
      <c r="RNP659" s="3"/>
      <c r="RNQ659" s="3"/>
      <c r="RNR659" s="3"/>
      <c r="RNS659" s="3"/>
      <c r="RNT659" s="3"/>
      <c r="RNU659" s="3"/>
      <c r="RNV659" s="3"/>
      <c r="RNW659" s="3"/>
      <c r="RNX659" s="3"/>
      <c r="RNY659" s="3"/>
      <c r="RNZ659" s="3"/>
      <c r="ROA659" s="3"/>
      <c r="ROB659" s="3"/>
      <c r="ROC659" s="3"/>
      <c r="ROD659" s="3"/>
      <c r="ROE659" s="3"/>
      <c r="ROF659" s="3"/>
      <c r="ROG659" s="3"/>
      <c r="ROH659" s="3"/>
      <c r="ROI659" s="3"/>
      <c r="ROJ659" s="3"/>
      <c r="ROK659" s="3"/>
      <c r="ROL659" s="3"/>
      <c r="ROM659" s="3"/>
      <c r="RON659" s="3"/>
      <c r="ROO659" s="3"/>
      <c r="ROP659" s="3"/>
      <c r="ROQ659" s="3"/>
      <c r="ROR659" s="3"/>
      <c r="ROS659" s="3"/>
      <c r="ROT659" s="3"/>
      <c r="ROU659" s="3"/>
      <c r="ROV659" s="3"/>
      <c r="ROW659" s="3"/>
      <c r="ROX659" s="3"/>
      <c r="ROY659" s="3"/>
      <c r="ROZ659" s="3"/>
      <c r="RPA659" s="3"/>
      <c r="RPB659" s="3"/>
      <c r="RPC659" s="3"/>
      <c r="RPD659" s="3"/>
      <c r="RPE659" s="3"/>
      <c r="RPF659" s="3"/>
      <c r="RPG659" s="3"/>
      <c r="RPH659" s="3"/>
      <c r="RPI659" s="3"/>
      <c r="RPJ659" s="3"/>
      <c r="RPK659" s="3"/>
      <c r="RPL659" s="3"/>
      <c r="RPM659" s="3"/>
      <c r="RPN659" s="3"/>
      <c r="RPO659" s="3"/>
      <c r="RPP659" s="3"/>
      <c r="RPQ659" s="3"/>
      <c r="RPR659" s="3"/>
      <c r="RPS659" s="3"/>
      <c r="RPT659" s="3"/>
      <c r="RPU659" s="3"/>
      <c r="RPV659" s="3"/>
      <c r="RPW659" s="3"/>
      <c r="RPX659" s="3"/>
      <c r="RPY659" s="3"/>
      <c r="RPZ659" s="3"/>
      <c r="RQA659" s="3"/>
      <c r="RQB659" s="3"/>
      <c r="RQC659" s="3"/>
      <c r="RQD659" s="3"/>
      <c r="RQE659" s="3"/>
      <c r="RQF659" s="3"/>
      <c r="RQG659" s="3"/>
      <c r="RQH659" s="3"/>
      <c r="RQI659" s="3"/>
      <c r="RQJ659" s="3"/>
      <c r="RQK659" s="3"/>
      <c r="RQL659" s="3"/>
      <c r="RQM659" s="3"/>
      <c r="RQN659" s="3"/>
      <c r="RQO659" s="3"/>
      <c r="RQP659" s="3"/>
      <c r="RQQ659" s="3"/>
      <c r="RQR659" s="3"/>
      <c r="RQS659" s="3"/>
      <c r="RQT659" s="3"/>
      <c r="RQU659" s="3"/>
      <c r="RQV659" s="3"/>
      <c r="RQW659" s="3"/>
      <c r="RQX659" s="3"/>
      <c r="RQY659" s="3"/>
      <c r="RQZ659" s="3"/>
      <c r="RRA659" s="3"/>
      <c r="RRB659" s="3"/>
      <c r="RRC659" s="3"/>
      <c r="RRD659" s="3"/>
      <c r="RRE659" s="3"/>
      <c r="RRF659" s="3"/>
      <c r="RRG659" s="3"/>
      <c r="RRH659" s="3"/>
      <c r="RRI659" s="3"/>
      <c r="RRJ659" s="3"/>
      <c r="RRK659" s="3"/>
      <c r="RRL659" s="3"/>
      <c r="RRM659" s="3"/>
      <c r="RRN659" s="3"/>
      <c r="RRO659" s="3"/>
      <c r="RRP659" s="3"/>
      <c r="RRQ659" s="3"/>
      <c r="RRR659" s="3"/>
      <c r="RRS659" s="3"/>
      <c r="RRT659" s="3"/>
      <c r="RRU659" s="3"/>
      <c r="RRV659" s="3"/>
      <c r="RRW659" s="3"/>
      <c r="RRX659" s="3"/>
      <c r="RRY659" s="3"/>
      <c r="RRZ659" s="3"/>
      <c r="RSA659" s="3"/>
      <c r="RSB659" s="3"/>
      <c r="RSC659" s="3"/>
      <c r="RSD659" s="3"/>
      <c r="RSE659" s="3"/>
      <c r="RSF659" s="3"/>
      <c r="RSG659" s="3"/>
      <c r="RSH659" s="3"/>
      <c r="RSI659" s="3"/>
      <c r="RSJ659" s="3"/>
      <c r="RSK659" s="3"/>
      <c r="RSL659" s="3"/>
      <c r="RSM659" s="3"/>
      <c r="RSN659" s="3"/>
      <c r="RSO659" s="3"/>
      <c r="RSP659" s="3"/>
      <c r="RSQ659" s="3"/>
      <c r="RSR659" s="3"/>
      <c r="RSS659" s="3"/>
      <c r="RST659" s="3"/>
      <c r="RSU659" s="3"/>
      <c r="RSV659" s="3"/>
      <c r="RSW659" s="3"/>
      <c r="RSX659" s="3"/>
      <c r="RSY659" s="3"/>
      <c r="RSZ659" s="3"/>
      <c r="RTA659" s="3"/>
      <c r="RTB659" s="3"/>
      <c r="RTC659" s="3"/>
      <c r="RTD659" s="3"/>
      <c r="RTE659" s="3"/>
      <c r="RTF659" s="3"/>
      <c r="RTG659" s="3"/>
      <c r="RTH659" s="3"/>
      <c r="RTI659" s="3"/>
      <c r="RTJ659" s="3"/>
      <c r="RTK659" s="3"/>
      <c r="RTL659" s="3"/>
      <c r="RTM659" s="3"/>
      <c r="RTN659" s="3"/>
      <c r="RTO659" s="3"/>
      <c r="RTP659" s="3"/>
      <c r="RTQ659" s="3"/>
      <c r="RTR659" s="3"/>
      <c r="RTS659" s="3"/>
      <c r="RTT659" s="3"/>
      <c r="RTU659" s="3"/>
      <c r="RTV659" s="3"/>
      <c r="RTW659" s="3"/>
      <c r="RTX659" s="3"/>
      <c r="RTY659" s="3"/>
      <c r="RTZ659" s="3"/>
      <c r="RUA659" s="3"/>
      <c r="RUB659" s="3"/>
      <c r="RUC659" s="3"/>
      <c r="RUD659" s="3"/>
      <c r="RUE659" s="3"/>
      <c r="RUF659" s="3"/>
      <c r="RUG659" s="3"/>
      <c r="RUH659" s="3"/>
      <c r="RUI659" s="3"/>
      <c r="RUJ659" s="3"/>
      <c r="RUK659" s="3"/>
      <c r="RUL659" s="3"/>
      <c r="RUM659" s="3"/>
      <c r="RUN659" s="3"/>
      <c r="RUO659" s="3"/>
      <c r="RUP659" s="3"/>
      <c r="RUQ659" s="3"/>
      <c r="RUR659" s="3"/>
      <c r="RUS659" s="3"/>
      <c r="RUT659" s="3"/>
      <c r="RUU659" s="3"/>
      <c r="RUV659" s="3"/>
      <c r="RUW659" s="3"/>
      <c r="RUX659" s="3"/>
      <c r="RUY659" s="3"/>
      <c r="RUZ659" s="3"/>
      <c r="RVA659" s="3"/>
      <c r="RVB659" s="3"/>
      <c r="RVC659" s="3"/>
      <c r="RVD659" s="3"/>
      <c r="RVE659" s="3"/>
      <c r="RVF659" s="3"/>
      <c r="RVG659" s="3"/>
      <c r="RVH659" s="3"/>
      <c r="RVI659" s="3"/>
      <c r="RVJ659" s="3"/>
      <c r="RVK659" s="3"/>
      <c r="RVL659" s="3"/>
      <c r="RVM659" s="3"/>
      <c r="RVN659" s="3"/>
      <c r="RVO659" s="3"/>
      <c r="RVP659" s="3"/>
      <c r="RVQ659" s="3"/>
      <c r="RVR659" s="3"/>
      <c r="RVS659" s="3"/>
      <c r="RVT659" s="3"/>
      <c r="RVU659" s="3"/>
      <c r="RVV659" s="3"/>
      <c r="RVW659" s="3"/>
      <c r="RVX659" s="3"/>
      <c r="RVY659" s="3"/>
      <c r="RVZ659" s="3"/>
      <c r="RWA659" s="3"/>
      <c r="RWB659" s="3"/>
      <c r="RWC659" s="3"/>
      <c r="RWD659" s="3"/>
      <c r="RWE659" s="3"/>
      <c r="RWF659" s="3"/>
      <c r="RWG659" s="3"/>
      <c r="RWH659" s="3"/>
      <c r="RWI659" s="3"/>
      <c r="RWJ659" s="3"/>
      <c r="RWK659" s="3"/>
      <c r="RWL659" s="3"/>
      <c r="RWM659" s="3"/>
      <c r="RWN659" s="3"/>
      <c r="RWO659" s="3"/>
      <c r="RWP659" s="3"/>
      <c r="RWQ659" s="3"/>
      <c r="RWR659" s="3"/>
      <c r="RWS659" s="3"/>
      <c r="RWT659" s="3"/>
      <c r="RWU659" s="3"/>
      <c r="RWV659" s="3"/>
      <c r="RWW659" s="3"/>
      <c r="RWX659" s="3"/>
      <c r="RWY659" s="3"/>
      <c r="RWZ659" s="3"/>
      <c r="RXA659" s="3"/>
      <c r="RXB659" s="3"/>
      <c r="RXC659" s="3"/>
      <c r="RXD659" s="3"/>
      <c r="RXE659" s="3"/>
      <c r="RXF659" s="3"/>
      <c r="RXG659" s="3"/>
      <c r="RXH659" s="3"/>
      <c r="RXI659" s="3"/>
      <c r="RXJ659" s="3"/>
      <c r="RXK659" s="3"/>
      <c r="RXL659" s="3"/>
      <c r="RXM659" s="3"/>
      <c r="RXN659" s="3"/>
      <c r="RXO659" s="3"/>
      <c r="RXP659" s="3"/>
      <c r="RXQ659" s="3"/>
      <c r="RXR659" s="3"/>
      <c r="RXS659" s="3"/>
      <c r="RXT659" s="3"/>
      <c r="RXU659" s="3"/>
      <c r="RXV659" s="3"/>
      <c r="RXW659" s="3"/>
      <c r="RXX659" s="3"/>
      <c r="RXY659" s="3"/>
      <c r="RXZ659" s="3"/>
      <c r="RYA659" s="3"/>
      <c r="RYB659" s="3"/>
      <c r="RYC659" s="3"/>
      <c r="RYD659" s="3"/>
      <c r="RYE659" s="3"/>
      <c r="RYF659" s="3"/>
      <c r="RYG659" s="3"/>
      <c r="RYH659" s="3"/>
      <c r="RYI659" s="3"/>
      <c r="RYJ659" s="3"/>
      <c r="RYK659" s="3"/>
      <c r="RYL659" s="3"/>
      <c r="RYM659" s="3"/>
      <c r="RYN659" s="3"/>
      <c r="RYO659" s="3"/>
      <c r="RYP659" s="3"/>
      <c r="RYQ659" s="3"/>
      <c r="RYR659" s="3"/>
      <c r="RYS659" s="3"/>
      <c r="RYT659" s="3"/>
      <c r="RYU659" s="3"/>
      <c r="RYV659" s="3"/>
      <c r="RYW659" s="3"/>
      <c r="RYX659" s="3"/>
      <c r="RYY659" s="3"/>
      <c r="RYZ659" s="3"/>
      <c r="RZA659" s="3"/>
      <c r="RZB659" s="3"/>
      <c r="RZC659" s="3"/>
      <c r="RZD659" s="3"/>
      <c r="RZE659" s="3"/>
      <c r="RZF659" s="3"/>
      <c r="RZG659" s="3"/>
      <c r="RZH659" s="3"/>
      <c r="RZI659" s="3"/>
      <c r="RZJ659" s="3"/>
      <c r="RZK659" s="3"/>
      <c r="RZL659" s="3"/>
      <c r="RZM659" s="3"/>
      <c r="RZN659" s="3"/>
      <c r="RZO659" s="3"/>
      <c r="RZP659" s="3"/>
      <c r="RZQ659" s="3"/>
      <c r="RZR659" s="3"/>
      <c r="RZS659" s="3"/>
      <c r="RZT659" s="3"/>
      <c r="RZU659" s="3"/>
      <c r="RZV659" s="3"/>
      <c r="RZW659" s="3"/>
      <c r="RZX659" s="3"/>
      <c r="RZY659" s="3"/>
      <c r="RZZ659" s="3"/>
      <c r="SAA659" s="3"/>
      <c r="SAB659" s="3"/>
      <c r="SAC659" s="3"/>
      <c r="SAD659" s="3"/>
      <c r="SAE659" s="3"/>
      <c r="SAF659" s="3"/>
      <c r="SAG659" s="3"/>
      <c r="SAH659" s="3"/>
      <c r="SAI659" s="3"/>
      <c r="SAJ659" s="3"/>
      <c r="SAK659" s="3"/>
      <c r="SAL659" s="3"/>
      <c r="SAM659" s="3"/>
      <c r="SAN659" s="3"/>
      <c r="SAO659" s="3"/>
      <c r="SAP659" s="3"/>
      <c r="SAQ659" s="3"/>
      <c r="SAR659" s="3"/>
      <c r="SAS659" s="3"/>
      <c r="SAT659" s="3"/>
      <c r="SAU659" s="3"/>
      <c r="SAV659" s="3"/>
      <c r="SAW659" s="3"/>
      <c r="SAX659" s="3"/>
      <c r="SAY659" s="3"/>
      <c r="SAZ659" s="3"/>
      <c r="SBA659" s="3"/>
      <c r="SBB659" s="3"/>
      <c r="SBC659" s="3"/>
      <c r="SBD659" s="3"/>
      <c r="SBE659" s="3"/>
      <c r="SBF659" s="3"/>
      <c r="SBG659" s="3"/>
      <c r="SBH659" s="3"/>
      <c r="SBI659" s="3"/>
      <c r="SBJ659" s="3"/>
      <c r="SBK659" s="3"/>
      <c r="SBL659" s="3"/>
      <c r="SBM659" s="3"/>
      <c r="SBN659" s="3"/>
      <c r="SBO659" s="3"/>
      <c r="SBP659" s="3"/>
      <c r="SBQ659" s="3"/>
      <c r="SBR659" s="3"/>
      <c r="SBS659" s="3"/>
      <c r="SBT659" s="3"/>
      <c r="SBU659" s="3"/>
      <c r="SBV659" s="3"/>
      <c r="SBW659" s="3"/>
      <c r="SBX659" s="3"/>
      <c r="SBY659" s="3"/>
      <c r="SBZ659" s="3"/>
      <c r="SCA659" s="3"/>
      <c r="SCB659" s="3"/>
      <c r="SCC659" s="3"/>
      <c r="SCD659" s="3"/>
      <c r="SCE659" s="3"/>
      <c r="SCF659" s="3"/>
      <c r="SCG659" s="3"/>
      <c r="SCH659" s="3"/>
      <c r="SCI659" s="3"/>
      <c r="SCJ659" s="3"/>
      <c r="SCK659" s="3"/>
      <c r="SCL659" s="3"/>
      <c r="SCM659" s="3"/>
      <c r="SCN659" s="3"/>
      <c r="SCO659" s="3"/>
      <c r="SCP659" s="3"/>
      <c r="SCQ659" s="3"/>
      <c r="SCR659" s="3"/>
      <c r="SCS659" s="3"/>
      <c r="SCT659" s="3"/>
      <c r="SCU659" s="3"/>
      <c r="SCV659" s="3"/>
      <c r="SCW659" s="3"/>
      <c r="SCX659" s="3"/>
      <c r="SCY659" s="3"/>
      <c r="SCZ659" s="3"/>
      <c r="SDA659" s="3"/>
      <c r="SDB659" s="3"/>
      <c r="SDC659" s="3"/>
      <c r="SDD659" s="3"/>
      <c r="SDE659" s="3"/>
      <c r="SDF659" s="3"/>
      <c r="SDG659" s="3"/>
      <c r="SDH659" s="3"/>
      <c r="SDI659" s="3"/>
      <c r="SDJ659" s="3"/>
      <c r="SDK659" s="3"/>
      <c r="SDL659" s="3"/>
      <c r="SDM659" s="3"/>
      <c r="SDN659" s="3"/>
      <c r="SDO659" s="3"/>
      <c r="SDP659" s="3"/>
      <c r="SDQ659" s="3"/>
      <c r="SDR659" s="3"/>
      <c r="SDS659" s="3"/>
      <c r="SDT659" s="3"/>
      <c r="SDU659" s="3"/>
      <c r="SDV659" s="3"/>
      <c r="SDW659" s="3"/>
      <c r="SDX659" s="3"/>
      <c r="SDY659" s="3"/>
      <c r="SDZ659" s="3"/>
      <c r="SEA659" s="3"/>
      <c r="SEB659" s="3"/>
      <c r="SEC659" s="3"/>
      <c r="SED659" s="3"/>
      <c r="SEE659" s="3"/>
      <c r="SEF659" s="3"/>
      <c r="SEG659" s="3"/>
      <c r="SEH659" s="3"/>
      <c r="SEI659" s="3"/>
      <c r="SEJ659" s="3"/>
      <c r="SEK659" s="3"/>
      <c r="SEL659" s="3"/>
      <c r="SEM659" s="3"/>
      <c r="SEN659" s="3"/>
      <c r="SEO659" s="3"/>
      <c r="SEP659" s="3"/>
      <c r="SEQ659" s="3"/>
      <c r="SER659" s="3"/>
      <c r="SES659" s="3"/>
      <c r="SET659" s="3"/>
      <c r="SEU659" s="3"/>
      <c r="SEV659" s="3"/>
      <c r="SEW659" s="3"/>
      <c r="SEX659" s="3"/>
      <c r="SEY659" s="3"/>
      <c r="SEZ659" s="3"/>
      <c r="SFA659" s="3"/>
      <c r="SFB659" s="3"/>
      <c r="SFC659" s="3"/>
      <c r="SFD659" s="3"/>
      <c r="SFE659" s="3"/>
      <c r="SFF659" s="3"/>
      <c r="SFG659" s="3"/>
      <c r="SFH659" s="3"/>
      <c r="SFI659" s="3"/>
      <c r="SFJ659" s="3"/>
      <c r="SFK659" s="3"/>
      <c r="SFL659" s="3"/>
      <c r="SFM659" s="3"/>
      <c r="SFN659" s="3"/>
      <c r="SFO659" s="3"/>
      <c r="SFP659" s="3"/>
      <c r="SFQ659" s="3"/>
      <c r="SFR659" s="3"/>
      <c r="SFS659" s="3"/>
      <c r="SFT659" s="3"/>
      <c r="SFU659" s="3"/>
      <c r="SFV659" s="3"/>
      <c r="SFW659" s="3"/>
      <c r="SFX659" s="3"/>
      <c r="SFY659" s="3"/>
      <c r="SFZ659" s="3"/>
      <c r="SGA659" s="3"/>
      <c r="SGB659" s="3"/>
      <c r="SGC659" s="3"/>
      <c r="SGD659" s="3"/>
      <c r="SGE659" s="3"/>
      <c r="SGF659" s="3"/>
      <c r="SGG659" s="3"/>
      <c r="SGH659" s="3"/>
      <c r="SGI659" s="3"/>
      <c r="SGJ659" s="3"/>
      <c r="SGK659" s="3"/>
      <c r="SGL659" s="3"/>
      <c r="SGM659" s="3"/>
      <c r="SGN659" s="3"/>
      <c r="SGO659" s="3"/>
      <c r="SGP659" s="3"/>
      <c r="SGQ659" s="3"/>
      <c r="SGR659" s="3"/>
      <c r="SGS659" s="3"/>
      <c r="SGT659" s="3"/>
      <c r="SGU659" s="3"/>
      <c r="SGV659" s="3"/>
      <c r="SGW659" s="3"/>
      <c r="SGX659" s="3"/>
      <c r="SGY659" s="3"/>
      <c r="SGZ659" s="3"/>
      <c r="SHA659" s="3"/>
      <c r="SHB659" s="3"/>
      <c r="SHC659" s="3"/>
      <c r="SHD659" s="3"/>
      <c r="SHE659" s="3"/>
      <c r="SHF659" s="3"/>
      <c r="SHG659" s="3"/>
      <c r="SHH659" s="3"/>
      <c r="SHI659" s="3"/>
      <c r="SHJ659" s="3"/>
      <c r="SHK659" s="3"/>
      <c r="SHL659" s="3"/>
      <c r="SHM659" s="3"/>
      <c r="SHN659" s="3"/>
      <c r="SHO659" s="3"/>
      <c r="SHP659" s="3"/>
      <c r="SHQ659" s="3"/>
      <c r="SHR659" s="3"/>
      <c r="SHS659" s="3"/>
      <c r="SHT659" s="3"/>
      <c r="SHU659" s="3"/>
      <c r="SHV659" s="3"/>
      <c r="SHW659" s="3"/>
      <c r="SHX659" s="3"/>
      <c r="SHY659" s="3"/>
      <c r="SHZ659" s="3"/>
      <c r="SIA659" s="3"/>
      <c r="SIB659" s="3"/>
      <c r="SIC659" s="3"/>
      <c r="SID659" s="3"/>
      <c r="SIE659" s="3"/>
      <c r="SIF659" s="3"/>
      <c r="SIG659" s="3"/>
      <c r="SIH659" s="3"/>
      <c r="SII659" s="3"/>
      <c r="SIJ659" s="3"/>
      <c r="SIK659" s="3"/>
      <c r="SIL659" s="3"/>
      <c r="SIM659" s="3"/>
      <c r="SIN659" s="3"/>
      <c r="SIO659" s="3"/>
      <c r="SIP659" s="3"/>
      <c r="SIQ659" s="3"/>
      <c r="SIR659" s="3"/>
      <c r="SIS659" s="3"/>
      <c r="SIT659" s="3"/>
      <c r="SIU659" s="3"/>
      <c r="SIV659" s="3"/>
      <c r="SIW659" s="3"/>
      <c r="SIX659" s="3"/>
      <c r="SIY659" s="3"/>
      <c r="SIZ659" s="3"/>
      <c r="SJA659" s="3"/>
      <c r="SJB659" s="3"/>
      <c r="SJC659" s="3"/>
      <c r="SJD659" s="3"/>
      <c r="SJE659" s="3"/>
      <c r="SJF659" s="3"/>
      <c r="SJG659" s="3"/>
      <c r="SJH659" s="3"/>
      <c r="SJI659" s="3"/>
      <c r="SJJ659" s="3"/>
      <c r="SJK659" s="3"/>
      <c r="SJL659" s="3"/>
      <c r="SJM659" s="3"/>
      <c r="SJN659" s="3"/>
      <c r="SJO659" s="3"/>
      <c r="SJP659" s="3"/>
      <c r="SJQ659" s="3"/>
      <c r="SJR659" s="3"/>
      <c r="SJS659" s="3"/>
      <c r="SJT659" s="3"/>
      <c r="SJU659" s="3"/>
      <c r="SJV659" s="3"/>
      <c r="SJW659" s="3"/>
      <c r="SJX659" s="3"/>
      <c r="SJY659" s="3"/>
      <c r="SJZ659" s="3"/>
      <c r="SKA659" s="3"/>
      <c r="SKB659" s="3"/>
      <c r="SKC659" s="3"/>
      <c r="SKD659" s="3"/>
      <c r="SKE659" s="3"/>
      <c r="SKF659" s="3"/>
      <c r="SKG659" s="3"/>
      <c r="SKH659" s="3"/>
      <c r="SKI659" s="3"/>
      <c r="SKJ659" s="3"/>
      <c r="SKK659" s="3"/>
      <c r="SKL659" s="3"/>
      <c r="SKM659" s="3"/>
      <c r="SKN659" s="3"/>
      <c r="SKO659" s="3"/>
      <c r="SKP659" s="3"/>
      <c r="SKQ659" s="3"/>
      <c r="SKR659" s="3"/>
      <c r="SKS659" s="3"/>
      <c r="SKT659" s="3"/>
      <c r="SKU659" s="3"/>
      <c r="SKV659" s="3"/>
      <c r="SKW659" s="3"/>
      <c r="SKX659" s="3"/>
      <c r="SKY659" s="3"/>
      <c r="SKZ659" s="3"/>
      <c r="SLA659" s="3"/>
      <c r="SLB659" s="3"/>
      <c r="SLC659" s="3"/>
      <c r="SLD659" s="3"/>
      <c r="SLE659" s="3"/>
      <c r="SLF659" s="3"/>
      <c r="SLG659" s="3"/>
      <c r="SLH659" s="3"/>
      <c r="SLI659" s="3"/>
      <c r="SLJ659" s="3"/>
      <c r="SLK659" s="3"/>
      <c r="SLL659" s="3"/>
      <c r="SLM659" s="3"/>
      <c r="SLN659" s="3"/>
      <c r="SLO659" s="3"/>
      <c r="SLP659" s="3"/>
      <c r="SLQ659" s="3"/>
      <c r="SLR659" s="3"/>
      <c r="SLS659" s="3"/>
      <c r="SLT659" s="3"/>
      <c r="SLU659" s="3"/>
      <c r="SLV659" s="3"/>
      <c r="SLW659" s="3"/>
      <c r="SLX659" s="3"/>
      <c r="SLY659" s="3"/>
      <c r="SLZ659" s="3"/>
      <c r="SMA659" s="3"/>
      <c r="SMB659" s="3"/>
      <c r="SMC659" s="3"/>
      <c r="SMD659" s="3"/>
      <c r="SME659" s="3"/>
      <c r="SMF659" s="3"/>
      <c r="SMG659" s="3"/>
      <c r="SMH659" s="3"/>
      <c r="SMI659" s="3"/>
      <c r="SMJ659" s="3"/>
      <c r="SMK659" s="3"/>
      <c r="SML659" s="3"/>
      <c r="SMM659" s="3"/>
      <c r="SMN659" s="3"/>
      <c r="SMO659" s="3"/>
      <c r="SMP659" s="3"/>
      <c r="SMQ659" s="3"/>
      <c r="SMR659" s="3"/>
      <c r="SMS659" s="3"/>
      <c r="SMT659" s="3"/>
      <c r="SMU659" s="3"/>
      <c r="SMV659" s="3"/>
      <c r="SMW659" s="3"/>
      <c r="SMX659" s="3"/>
      <c r="SMY659" s="3"/>
      <c r="SMZ659" s="3"/>
      <c r="SNA659" s="3"/>
      <c r="SNB659" s="3"/>
      <c r="SNC659" s="3"/>
      <c r="SND659" s="3"/>
      <c r="SNE659" s="3"/>
      <c r="SNF659" s="3"/>
      <c r="SNG659" s="3"/>
      <c r="SNH659" s="3"/>
      <c r="SNI659" s="3"/>
      <c r="SNJ659" s="3"/>
      <c r="SNK659" s="3"/>
      <c r="SNL659" s="3"/>
      <c r="SNM659" s="3"/>
      <c r="SNN659" s="3"/>
      <c r="SNO659" s="3"/>
      <c r="SNP659" s="3"/>
      <c r="SNQ659" s="3"/>
      <c r="SNR659" s="3"/>
      <c r="SNS659" s="3"/>
      <c r="SNT659" s="3"/>
      <c r="SNU659" s="3"/>
      <c r="SNV659" s="3"/>
      <c r="SNW659" s="3"/>
      <c r="SNX659" s="3"/>
      <c r="SNY659" s="3"/>
      <c r="SNZ659" s="3"/>
      <c r="SOA659" s="3"/>
      <c r="SOB659" s="3"/>
      <c r="SOC659" s="3"/>
      <c r="SOD659" s="3"/>
      <c r="SOE659" s="3"/>
      <c r="SOF659" s="3"/>
      <c r="SOG659" s="3"/>
      <c r="SOH659" s="3"/>
      <c r="SOI659" s="3"/>
      <c r="SOJ659" s="3"/>
      <c r="SOK659" s="3"/>
      <c r="SOL659" s="3"/>
      <c r="SOM659" s="3"/>
      <c r="SON659" s="3"/>
      <c r="SOO659" s="3"/>
      <c r="SOP659" s="3"/>
      <c r="SOQ659" s="3"/>
      <c r="SOR659" s="3"/>
      <c r="SOS659" s="3"/>
      <c r="SOT659" s="3"/>
      <c r="SOU659" s="3"/>
      <c r="SOV659" s="3"/>
      <c r="SOW659" s="3"/>
      <c r="SOX659" s="3"/>
      <c r="SOY659" s="3"/>
      <c r="SOZ659" s="3"/>
      <c r="SPA659" s="3"/>
      <c r="SPB659" s="3"/>
      <c r="SPC659" s="3"/>
      <c r="SPD659" s="3"/>
      <c r="SPE659" s="3"/>
      <c r="SPF659" s="3"/>
      <c r="SPG659" s="3"/>
      <c r="SPH659" s="3"/>
      <c r="SPI659" s="3"/>
      <c r="SPJ659" s="3"/>
      <c r="SPK659" s="3"/>
      <c r="SPL659" s="3"/>
      <c r="SPM659" s="3"/>
      <c r="SPN659" s="3"/>
      <c r="SPO659" s="3"/>
      <c r="SPP659" s="3"/>
      <c r="SPQ659" s="3"/>
      <c r="SPR659" s="3"/>
      <c r="SPS659" s="3"/>
      <c r="SPT659" s="3"/>
      <c r="SPU659" s="3"/>
      <c r="SPV659" s="3"/>
      <c r="SPW659" s="3"/>
      <c r="SPX659" s="3"/>
      <c r="SPY659" s="3"/>
      <c r="SPZ659" s="3"/>
      <c r="SQA659" s="3"/>
      <c r="SQB659" s="3"/>
      <c r="SQC659" s="3"/>
      <c r="SQD659" s="3"/>
      <c r="SQE659" s="3"/>
      <c r="SQF659" s="3"/>
      <c r="SQG659" s="3"/>
      <c r="SQH659" s="3"/>
      <c r="SQI659" s="3"/>
      <c r="SQJ659" s="3"/>
      <c r="SQK659" s="3"/>
      <c r="SQL659" s="3"/>
      <c r="SQM659" s="3"/>
      <c r="SQN659" s="3"/>
      <c r="SQO659" s="3"/>
      <c r="SQP659" s="3"/>
      <c r="SQQ659" s="3"/>
      <c r="SQR659" s="3"/>
      <c r="SQS659" s="3"/>
      <c r="SQT659" s="3"/>
      <c r="SQU659" s="3"/>
      <c r="SQV659" s="3"/>
      <c r="SQW659" s="3"/>
      <c r="SQX659" s="3"/>
      <c r="SQY659" s="3"/>
      <c r="SQZ659" s="3"/>
      <c r="SRA659" s="3"/>
      <c r="SRB659" s="3"/>
      <c r="SRC659" s="3"/>
      <c r="SRD659" s="3"/>
      <c r="SRE659" s="3"/>
      <c r="SRF659" s="3"/>
      <c r="SRG659" s="3"/>
      <c r="SRH659" s="3"/>
      <c r="SRI659" s="3"/>
      <c r="SRJ659" s="3"/>
      <c r="SRK659" s="3"/>
      <c r="SRL659" s="3"/>
      <c r="SRM659" s="3"/>
      <c r="SRN659" s="3"/>
      <c r="SRO659" s="3"/>
      <c r="SRP659" s="3"/>
      <c r="SRQ659" s="3"/>
      <c r="SRR659" s="3"/>
      <c r="SRS659" s="3"/>
      <c r="SRT659" s="3"/>
      <c r="SRU659" s="3"/>
      <c r="SRV659" s="3"/>
      <c r="SRW659" s="3"/>
      <c r="SRX659" s="3"/>
      <c r="SRY659" s="3"/>
      <c r="SRZ659" s="3"/>
      <c r="SSA659" s="3"/>
      <c r="SSB659" s="3"/>
      <c r="SSC659" s="3"/>
      <c r="SSD659" s="3"/>
      <c r="SSE659" s="3"/>
      <c r="SSF659" s="3"/>
      <c r="SSG659" s="3"/>
      <c r="SSH659" s="3"/>
      <c r="SSI659" s="3"/>
      <c r="SSJ659" s="3"/>
      <c r="SSK659" s="3"/>
      <c r="SSL659" s="3"/>
      <c r="SSM659" s="3"/>
      <c r="SSN659" s="3"/>
      <c r="SSO659" s="3"/>
      <c r="SSP659" s="3"/>
      <c r="SSQ659" s="3"/>
      <c r="SSR659" s="3"/>
      <c r="SSS659" s="3"/>
      <c r="SST659" s="3"/>
      <c r="SSU659" s="3"/>
      <c r="SSV659" s="3"/>
      <c r="SSW659" s="3"/>
      <c r="SSX659" s="3"/>
      <c r="SSY659" s="3"/>
      <c r="SSZ659" s="3"/>
      <c r="STA659" s="3"/>
      <c r="STB659" s="3"/>
      <c r="STC659" s="3"/>
      <c r="STD659" s="3"/>
      <c r="STE659" s="3"/>
      <c r="STF659" s="3"/>
      <c r="STG659" s="3"/>
      <c r="STH659" s="3"/>
      <c r="STI659" s="3"/>
      <c r="STJ659" s="3"/>
      <c r="STK659" s="3"/>
      <c r="STL659" s="3"/>
      <c r="STM659" s="3"/>
      <c r="STN659" s="3"/>
      <c r="STO659" s="3"/>
      <c r="STP659" s="3"/>
      <c r="STQ659" s="3"/>
      <c r="STR659" s="3"/>
      <c r="STS659" s="3"/>
      <c r="STT659" s="3"/>
      <c r="STU659" s="3"/>
      <c r="STV659" s="3"/>
      <c r="STW659" s="3"/>
      <c r="STX659" s="3"/>
      <c r="STY659" s="3"/>
      <c r="STZ659" s="3"/>
      <c r="SUA659" s="3"/>
      <c r="SUB659" s="3"/>
      <c r="SUC659" s="3"/>
      <c r="SUD659" s="3"/>
      <c r="SUE659" s="3"/>
      <c r="SUF659" s="3"/>
      <c r="SUG659" s="3"/>
      <c r="SUH659" s="3"/>
      <c r="SUI659" s="3"/>
      <c r="SUJ659" s="3"/>
      <c r="SUK659" s="3"/>
      <c r="SUL659" s="3"/>
      <c r="SUM659" s="3"/>
      <c r="SUN659" s="3"/>
      <c r="SUO659" s="3"/>
      <c r="SUP659" s="3"/>
      <c r="SUQ659" s="3"/>
      <c r="SUR659" s="3"/>
      <c r="SUS659" s="3"/>
      <c r="SUT659" s="3"/>
      <c r="SUU659" s="3"/>
      <c r="SUV659" s="3"/>
      <c r="SUW659" s="3"/>
      <c r="SUX659" s="3"/>
      <c r="SUY659" s="3"/>
      <c r="SUZ659" s="3"/>
      <c r="SVA659" s="3"/>
      <c r="SVB659" s="3"/>
      <c r="SVC659" s="3"/>
      <c r="SVD659" s="3"/>
      <c r="SVE659" s="3"/>
      <c r="SVF659" s="3"/>
      <c r="SVG659" s="3"/>
      <c r="SVH659" s="3"/>
      <c r="SVI659" s="3"/>
      <c r="SVJ659" s="3"/>
      <c r="SVK659" s="3"/>
      <c r="SVL659" s="3"/>
      <c r="SVM659" s="3"/>
      <c r="SVN659" s="3"/>
      <c r="SVO659" s="3"/>
      <c r="SVP659" s="3"/>
      <c r="SVQ659" s="3"/>
      <c r="SVR659" s="3"/>
      <c r="SVS659" s="3"/>
      <c r="SVT659" s="3"/>
      <c r="SVU659" s="3"/>
      <c r="SVV659" s="3"/>
      <c r="SVW659" s="3"/>
      <c r="SVX659" s="3"/>
      <c r="SVY659" s="3"/>
      <c r="SVZ659" s="3"/>
      <c r="SWA659" s="3"/>
      <c r="SWB659" s="3"/>
      <c r="SWC659" s="3"/>
      <c r="SWD659" s="3"/>
      <c r="SWE659" s="3"/>
      <c r="SWF659" s="3"/>
      <c r="SWG659" s="3"/>
      <c r="SWH659" s="3"/>
      <c r="SWI659" s="3"/>
      <c r="SWJ659" s="3"/>
      <c r="SWK659" s="3"/>
      <c r="SWL659" s="3"/>
      <c r="SWM659" s="3"/>
      <c r="SWN659" s="3"/>
      <c r="SWO659" s="3"/>
      <c r="SWP659" s="3"/>
      <c r="SWQ659" s="3"/>
      <c r="SWR659" s="3"/>
      <c r="SWS659" s="3"/>
      <c r="SWT659" s="3"/>
      <c r="SWU659" s="3"/>
      <c r="SWV659" s="3"/>
      <c r="SWW659" s="3"/>
      <c r="SWX659" s="3"/>
      <c r="SWY659" s="3"/>
      <c r="SWZ659" s="3"/>
      <c r="SXA659" s="3"/>
      <c r="SXB659" s="3"/>
      <c r="SXC659" s="3"/>
      <c r="SXD659" s="3"/>
      <c r="SXE659" s="3"/>
      <c r="SXF659" s="3"/>
      <c r="SXG659" s="3"/>
      <c r="SXH659" s="3"/>
      <c r="SXI659" s="3"/>
      <c r="SXJ659" s="3"/>
      <c r="SXK659" s="3"/>
      <c r="SXL659" s="3"/>
      <c r="SXM659" s="3"/>
      <c r="SXN659" s="3"/>
      <c r="SXO659" s="3"/>
      <c r="SXP659" s="3"/>
      <c r="SXQ659" s="3"/>
      <c r="SXR659" s="3"/>
      <c r="SXS659" s="3"/>
      <c r="SXT659" s="3"/>
      <c r="SXU659" s="3"/>
      <c r="SXV659" s="3"/>
      <c r="SXW659" s="3"/>
      <c r="SXX659" s="3"/>
      <c r="SXY659" s="3"/>
      <c r="SXZ659" s="3"/>
      <c r="SYA659" s="3"/>
      <c r="SYB659" s="3"/>
      <c r="SYC659" s="3"/>
      <c r="SYD659" s="3"/>
      <c r="SYE659" s="3"/>
      <c r="SYF659" s="3"/>
      <c r="SYG659" s="3"/>
      <c r="SYH659" s="3"/>
      <c r="SYI659" s="3"/>
      <c r="SYJ659" s="3"/>
      <c r="SYK659" s="3"/>
      <c r="SYL659" s="3"/>
      <c r="SYM659" s="3"/>
      <c r="SYN659" s="3"/>
      <c r="SYO659" s="3"/>
      <c r="SYP659" s="3"/>
      <c r="SYQ659" s="3"/>
      <c r="SYR659" s="3"/>
      <c r="SYS659" s="3"/>
      <c r="SYT659" s="3"/>
      <c r="SYU659" s="3"/>
      <c r="SYV659" s="3"/>
      <c r="SYW659" s="3"/>
      <c r="SYX659" s="3"/>
      <c r="SYY659" s="3"/>
      <c r="SYZ659" s="3"/>
      <c r="SZA659" s="3"/>
      <c r="SZB659" s="3"/>
      <c r="SZC659" s="3"/>
      <c r="SZD659" s="3"/>
      <c r="SZE659" s="3"/>
      <c r="SZF659" s="3"/>
      <c r="SZG659" s="3"/>
      <c r="SZH659" s="3"/>
      <c r="SZI659" s="3"/>
      <c r="SZJ659" s="3"/>
      <c r="SZK659" s="3"/>
      <c r="SZL659" s="3"/>
      <c r="SZM659" s="3"/>
      <c r="SZN659" s="3"/>
      <c r="SZO659" s="3"/>
      <c r="SZP659" s="3"/>
      <c r="SZQ659" s="3"/>
      <c r="SZR659" s="3"/>
      <c r="SZS659" s="3"/>
      <c r="SZT659" s="3"/>
      <c r="SZU659" s="3"/>
      <c r="SZV659" s="3"/>
      <c r="SZW659" s="3"/>
      <c r="SZX659" s="3"/>
      <c r="SZY659" s="3"/>
      <c r="SZZ659" s="3"/>
      <c r="TAA659" s="3"/>
      <c r="TAB659" s="3"/>
      <c r="TAC659" s="3"/>
      <c r="TAD659" s="3"/>
      <c r="TAE659" s="3"/>
      <c r="TAF659" s="3"/>
      <c r="TAG659" s="3"/>
      <c r="TAH659" s="3"/>
      <c r="TAI659" s="3"/>
      <c r="TAJ659" s="3"/>
      <c r="TAK659" s="3"/>
      <c r="TAL659" s="3"/>
      <c r="TAM659" s="3"/>
      <c r="TAN659" s="3"/>
      <c r="TAO659" s="3"/>
      <c r="TAP659" s="3"/>
      <c r="TAQ659" s="3"/>
      <c r="TAR659" s="3"/>
      <c r="TAS659" s="3"/>
      <c r="TAT659" s="3"/>
      <c r="TAU659" s="3"/>
      <c r="TAV659" s="3"/>
      <c r="TAW659" s="3"/>
      <c r="TAX659" s="3"/>
      <c r="TAY659" s="3"/>
      <c r="TAZ659" s="3"/>
      <c r="TBA659" s="3"/>
      <c r="TBB659" s="3"/>
      <c r="TBC659" s="3"/>
      <c r="TBD659" s="3"/>
      <c r="TBE659" s="3"/>
      <c r="TBF659" s="3"/>
      <c r="TBG659" s="3"/>
      <c r="TBH659" s="3"/>
      <c r="TBI659" s="3"/>
      <c r="TBJ659" s="3"/>
      <c r="TBK659" s="3"/>
      <c r="TBL659" s="3"/>
      <c r="TBM659" s="3"/>
      <c r="TBN659" s="3"/>
      <c r="TBO659" s="3"/>
      <c r="TBP659" s="3"/>
      <c r="TBQ659" s="3"/>
      <c r="TBR659" s="3"/>
      <c r="TBS659" s="3"/>
      <c r="TBT659" s="3"/>
      <c r="TBU659" s="3"/>
      <c r="TBV659" s="3"/>
      <c r="TBW659" s="3"/>
      <c r="TBX659" s="3"/>
      <c r="TBY659" s="3"/>
      <c r="TBZ659" s="3"/>
      <c r="TCA659" s="3"/>
      <c r="TCB659" s="3"/>
      <c r="TCC659" s="3"/>
      <c r="TCD659" s="3"/>
      <c r="TCE659" s="3"/>
      <c r="TCF659" s="3"/>
      <c r="TCG659" s="3"/>
      <c r="TCH659" s="3"/>
      <c r="TCI659" s="3"/>
      <c r="TCJ659" s="3"/>
      <c r="TCK659" s="3"/>
      <c r="TCL659" s="3"/>
      <c r="TCM659" s="3"/>
      <c r="TCN659" s="3"/>
      <c r="TCO659" s="3"/>
      <c r="TCP659" s="3"/>
      <c r="TCQ659" s="3"/>
      <c r="TCR659" s="3"/>
      <c r="TCS659" s="3"/>
      <c r="TCT659" s="3"/>
      <c r="TCU659" s="3"/>
      <c r="TCV659" s="3"/>
      <c r="TCW659" s="3"/>
      <c r="TCX659" s="3"/>
      <c r="TCY659" s="3"/>
      <c r="TCZ659" s="3"/>
      <c r="TDA659" s="3"/>
      <c r="TDB659" s="3"/>
      <c r="TDC659" s="3"/>
      <c r="TDD659" s="3"/>
      <c r="TDE659" s="3"/>
      <c r="TDF659" s="3"/>
      <c r="TDG659" s="3"/>
      <c r="TDH659" s="3"/>
      <c r="TDI659" s="3"/>
      <c r="TDJ659" s="3"/>
      <c r="TDK659" s="3"/>
      <c r="TDL659" s="3"/>
      <c r="TDM659" s="3"/>
      <c r="TDN659" s="3"/>
      <c r="TDO659" s="3"/>
      <c r="TDP659" s="3"/>
      <c r="TDQ659" s="3"/>
      <c r="TDR659" s="3"/>
      <c r="TDS659" s="3"/>
      <c r="TDT659" s="3"/>
      <c r="TDU659" s="3"/>
      <c r="TDV659" s="3"/>
      <c r="TDW659" s="3"/>
      <c r="TDX659" s="3"/>
      <c r="TDY659" s="3"/>
      <c r="TDZ659" s="3"/>
      <c r="TEA659" s="3"/>
      <c r="TEB659" s="3"/>
      <c r="TEC659" s="3"/>
      <c r="TED659" s="3"/>
      <c r="TEE659" s="3"/>
      <c r="TEF659" s="3"/>
      <c r="TEG659" s="3"/>
      <c r="TEH659" s="3"/>
      <c r="TEI659" s="3"/>
      <c r="TEJ659" s="3"/>
      <c r="TEK659" s="3"/>
      <c r="TEL659" s="3"/>
      <c r="TEM659" s="3"/>
      <c r="TEN659" s="3"/>
      <c r="TEO659" s="3"/>
      <c r="TEP659" s="3"/>
      <c r="TEQ659" s="3"/>
      <c r="TER659" s="3"/>
      <c r="TES659" s="3"/>
      <c r="TET659" s="3"/>
      <c r="TEU659" s="3"/>
      <c r="TEV659" s="3"/>
      <c r="TEW659" s="3"/>
      <c r="TEX659" s="3"/>
      <c r="TEY659" s="3"/>
      <c r="TEZ659" s="3"/>
      <c r="TFA659" s="3"/>
      <c r="TFB659" s="3"/>
      <c r="TFC659" s="3"/>
      <c r="TFD659" s="3"/>
      <c r="TFE659" s="3"/>
      <c r="TFF659" s="3"/>
      <c r="TFG659" s="3"/>
      <c r="TFH659" s="3"/>
      <c r="TFI659" s="3"/>
      <c r="TFJ659" s="3"/>
      <c r="TFK659" s="3"/>
      <c r="TFL659" s="3"/>
      <c r="TFM659" s="3"/>
      <c r="TFN659" s="3"/>
      <c r="TFO659" s="3"/>
      <c r="TFP659" s="3"/>
      <c r="TFQ659" s="3"/>
      <c r="TFR659" s="3"/>
      <c r="TFS659" s="3"/>
      <c r="TFT659" s="3"/>
      <c r="TFU659" s="3"/>
      <c r="TFV659" s="3"/>
      <c r="TFW659" s="3"/>
      <c r="TFX659" s="3"/>
      <c r="TFY659" s="3"/>
      <c r="TFZ659" s="3"/>
      <c r="TGA659" s="3"/>
      <c r="TGB659" s="3"/>
      <c r="TGC659" s="3"/>
      <c r="TGD659" s="3"/>
      <c r="TGE659" s="3"/>
      <c r="TGF659" s="3"/>
      <c r="TGG659" s="3"/>
      <c r="TGH659" s="3"/>
      <c r="TGI659" s="3"/>
      <c r="TGJ659" s="3"/>
      <c r="TGK659" s="3"/>
      <c r="TGL659" s="3"/>
      <c r="TGM659" s="3"/>
      <c r="TGN659" s="3"/>
      <c r="TGO659" s="3"/>
      <c r="TGP659" s="3"/>
      <c r="TGQ659" s="3"/>
      <c r="TGR659" s="3"/>
      <c r="TGS659" s="3"/>
      <c r="TGT659" s="3"/>
      <c r="TGU659" s="3"/>
      <c r="TGV659" s="3"/>
      <c r="TGW659" s="3"/>
      <c r="TGX659" s="3"/>
      <c r="TGY659" s="3"/>
      <c r="TGZ659" s="3"/>
      <c r="THA659" s="3"/>
      <c r="THB659" s="3"/>
      <c r="THC659" s="3"/>
      <c r="THD659" s="3"/>
      <c r="THE659" s="3"/>
      <c r="THF659" s="3"/>
      <c r="THG659" s="3"/>
      <c r="THH659" s="3"/>
      <c r="THI659" s="3"/>
      <c r="THJ659" s="3"/>
      <c r="THK659" s="3"/>
      <c r="THL659" s="3"/>
      <c r="THM659" s="3"/>
      <c r="THN659" s="3"/>
      <c r="THO659" s="3"/>
      <c r="THP659" s="3"/>
      <c r="THQ659" s="3"/>
      <c r="THR659" s="3"/>
      <c r="THS659" s="3"/>
      <c r="THT659" s="3"/>
      <c r="THU659" s="3"/>
      <c r="THV659" s="3"/>
      <c r="THW659" s="3"/>
      <c r="THX659" s="3"/>
      <c r="THY659" s="3"/>
      <c r="THZ659" s="3"/>
      <c r="TIA659" s="3"/>
      <c r="TIB659" s="3"/>
      <c r="TIC659" s="3"/>
      <c r="TID659" s="3"/>
      <c r="TIE659" s="3"/>
      <c r="TIF659" s="3"/>
      <c r="TIG659" s="3"/>
      <c r="TIH659" s="3"/>
      <c r="TII659" s="3"/>
      <c r="TIJ659" s="3"/>
      <c r="TIK659" s="3"/>
      <c r="TIL659" s="3"/>
      <c r="TIM659" s="3"/>
      <c r="TIN659" s="3"/>
      <c r="TIO659" s="3"/>
      <c r="TIP659" s="3"/>
      <c r="TIQ659" s="3"/>
      <c r="TIR659" s="3"/>
      <c r="TIS659" s="3"/>
      <c r="TIT659" s="3"/>
      <c r="TIU659" s="3"/>
      <c r="TIV659" s="3"/>
      <c r="TIW659" s="3"/>
      <c r="TIX659" s="3"/>
      <c r="TIY659" s="3"/>
      <c r="TIZ659" s="3"/>
      <c r="TJA659" s="3"/>
      <c r="TJB659" s="3"/>
      <c r="TJC659" s="3"/>
      <c r="TJD659" s="3"/>
      <c r="TJE659" s="3"/>
      <c r="TJF659" s="3"/>
      <c r="TJG659" s="3"/>
      <c r="TJH659" s="3"/>
      <c r="TJI659" s="3"/>
      <c r="TJJ659" s="3"/>
      <c r="TJK659" s="3"/>
      <c r="TJL659" s="3"/>
      <c r="TJM659" s="3"/>
      <c r="TJN659" s="3"/>
      <c r="TJO659" s="3"/>
      <c r="TJP659" s="3"/>
      <c r="TJQ659" s="3"/>
      <c r="TJR659" s="3"/>
      <c r="TJS659" s="3"/>
      <c r="TJT659" s="3"/>
      <c r="TJU659" s="3"/>
      <c r="TJV659" s="3"/>
      <c r="TJW659" s="3"/>
      <c r="TJX659" s="3"/>
      <c r="TJY659" s="3"/>
      <c r="TJZ659" s="3"/>
      <c r="TKA659" s="3"/>
      <c r="TKB659" s="3"/>
      <c r="TKC659" s="3"/>
      <c r="TKD659" s="3"/>
      <c r="TKE659" s="3"/>
      <c r="TKF659" s="3"/>
      <c r="TKG659" s="3"/>
      <c r="TKH659" s="3"/>
      <c r="TKI659" s="3"/>
      <c r="TKJ659" s="3"/>
      <c r="TKK659" s="3"/>
      <c r="TKL659" s="3"/>
      <c r="TKM659" s="3"/>
      <c r="TKN659" s="3"/>
      <c r="TKO659" s="3"/>
      <c r="TKP659" s="3"/>
      <c r="TKQ659" s="3"/>
      <c r="TKR659" s="3"/>
      <c r="TKS659" s="3"/>
      <c r="TKT659" s="3"/>
      <c r="TKU659" s="3"/>
      <c r="TKV659" s="3"/>
      <c r="TKW659" s="3"/>
      <c r="TKX659" s="3"/>
      <c r="TKY659" s="3"/>
      <c r="TKZ659" s="3"/>
      <c r="TLA659" s="3"/>
      <c r="TLB659" s="3"/>
      <c r="TLC659" s="3"/>
      <c r="TLD659" s="3"/>
      <c r="TLE659" s="3"/>
      <c r="TLF659" s="3"/>
      <c r="TLG659" s="3"/>
      <c r="TLH659" s="3"/>
      <c r="TLI659" s="3"/>
      <c r="TLJ659" s="3"/>
      <c r="TLK659" s="3"/>
      <c r="TLL659" s="3"/>
      <c r="TLM659" s="3"/>
      <c r="TLN659" s="3"/>
      <c r="TLO659" s="3"/>
      <c r="TLP659" s="3"/>
      <c r="TLQ659" s="3"/>
      <c r="TLR659" s="3"/>
      <c r="TLS659" s="3"/>
      <c r="TLT659" s="3"/>
      <c r="TLU659" s="3"/>
      <c r="TLV659" s="3"/>
      <c r="TLW659" s="3"/>
      <c r="TLX659" s="3"/>
      <c r="TLY659" s="3"/>
      <c r="TLZ659" s="3"/>
      <c r="TMA659" s="3"/>
      <c r="TMB659" s="3"/>
      <c r="TMC659" s="3"/>
      <c r="TMD659" s="3"/>
      <c r="TME659" s="3"/>
      <c r="TMF659" s="3"/>
      <c r="TMG659" s="3"/>
      <c r="TMH659" s="3"/>
      <c r="TMI659" s="3"/>
      <c r="TMJ659" s="3"/>
      <c r="TMK659" s="3"/>
      <c r="TML659" s="3"/>
      <c r="TMM659" s="3"/>
      <c r="TMN659" s="3"/>
      <c r="TMO659" s="3"/>
      <c r="TMP659" s="3"/>
      <c r="TMQ659" s="3"/>
      <c r="TMR659" s="3"/>
      <c r="TMS659" s="3"/>
      <c r="TMT659" s="3"/>
      <c r="TMU659" s="3"/>
      <c r="TMV659" s="3"/>
      <c r="TMW659" s="3"/>
      <c r="TMX659" s="3"/>
      <c r="TMY659" s="3"/>
      <c r="TMZ659" s="3"/>
      <c r="TNA659" s="3"/>
      <c r="TNB659" s="3"/>
      <c r="TNC659" s="3"/>
      <c r="TND659" s="3"/>
      <c r="TNE659" s="3"/>
      <c r="TNF659" s="3"/>
      <c r="TNG659" s="3"/>
      <c r="TNH659" s="3"/>
      <c r="TNI659" s="3"/>
      <c r="TNJ659" s="3"/>
      <c r="TNK659" s="3"/>
      <c r="TNL659" s="3"/>
      <c r="TNM659" s="3"/>
      <c r="TNN659" s="3"/>
      <c r="TNO659" s="3"/>
      <c r="TNP659" s="3"/>
      <c r="TNQ659" s="3"/>
      <c r="TNR659" s="3"/>
      <c r="TNS659" s="3"/>
      <c r="TNT659" s="3"/>
      <c r="TNU659" s="3"/>
      <c r="TNV659" s="3"/>
      <c r="TNW659" s="3"/>
      <c r="TNX659" s="3"/>
      <c r="TNY659" s="3"/>
      <c r="TNZ659" s="3"/>
      <c r="TOA659" s="3"/>
      <c r="TOB659" s="3"/>
      <c r="TOC659" s="3"/>
      <c r="TOD659" s="3"/>
      <c r="TOE659" s="3"/>
      <c r="TOF659" s="3"/>
      <c r="TOG659" s="3"/>
      <c r="TOH659" s="3"/>
      <c r="TOI659" s="3"/>
      <c r="TOJ659" s="3"/>
      <c r="TOK659" s="3"/>
      <c r="TOL659" s="3"/>
      <c r="TOM659" s="3"/>
      <c r="TON659" s="3"/>
      <c r="TOO659" s="3"/>
      <c r="TOP659" s="3"/>
      <c r="TOQ659" s="3"/>
      <c r="TOR659" s="3"/>
      <c r="TOS659" s="3"/>
      <c r="TOT659" s="3"/>
      <c r="TOU659" s="3"/>
      <c r="TOV659" s="3"/>
      <c r="TOW659" s="3"/>
      <c r="TOX659" s="3"/>
      <c r="TOY659" s="3"/>
      <c r="TOZ659" s="3"/>
      <c r="TPA659" s="3"/>
      <c r="TPB659" s="3"/>
      <c r="TPC659" s="3"/>
      <c r="TPD659" s="3"/>
      <c r="TPE659" s="3"/>
      <c r="TPF659" s="3"/>
      <c r="TPG659" s="3"/>
      <c r="TPH659" s="3"/>
      <c r="TPI659" s="3"/>
      <c r="TPJ659" s="3"/>
      <c r="TPK659" s="3"/>
      <c r="TPL659" s="3"/>
      <c r="TPM659" s="3"/>
      <c r="TPN659" s="3"/>
      <c r="TPO659" s="3"/>
      <c r="TPP659" s="3"/>
      <c r="TPQ659" s="3"/>
      <c r="TPR659" s="3"/>
      <c r="TPS659" s="3"/>
      <c r="TPT659" s="3"/>
      <c r="TPU659" s="3"/>
      <c r="TPV659" s="3"/>
      <c r="TPW659" s="3"/>
      <c r="TPX659" s="3"/>
      <c r="TPY659" s="3"/>
      <c r="TPZ659" s="3"/>
      <c r="TQA659" s="3"/>
      <c r="TQB659" s="3"/>
      <c r="TQC659" s="3"/>
      <c r="TQD659" s="3"/>
      <c r="TQE659" s="3"/>
      <c r="TQF659" s="3"/>
      <c r="TQG659" s="3"/>
      <c r="TQH659" s="3"/>
      <c r="TQI659" s="3"/>
      <c r="TQJ659" s="3"/>
      <c r="TQK659" s="3"/>
      <c r="TQL659" s="3"/>
      <c r="TQM659" s="3"/>
      <c r="TQN659" s="3"/>
      <c r="TQO659" s="3"/>
      <c r="TQP659" s="3"/>
      <c r="TQQ659" s="3"/>
      <c r="TQR659" s="3"/>
      <c r="TQS659" s="3"/>
      <c r="TQT659" s="3"/>
      <c r="TQU659" s="3"/>
      <c r="TQV659" s="3"/>
      <c r="TQW659" s="3"/>
      <c r="TQX659" s="3"/>
      <c r="TQY659" s="3"/>
      <c r="TQZ659" s="3"/>
      <c r="TRA659" s="3"/>
      <c r="TRB659" s="3"/>
      <c r="TRC659" s="3"/>
      <c r="TRD659" s="3"/>
      <c r="TRE659" s="3"/>
      <c r="TRF659" s="3"/>
      <c r="TRG659" s="3"/>
      <c r="TRH659" s="3"/>
      <c r="TRI659" s="3"/>
      <c r="TRJ659" s="3"/>
      <c r="TRK659" s="3"/>
      <c r="TRL659" s="3"/>
      <c r="TRM659" s="3"/>
      <c r="TRN659" s="3"/>
      <c r="TRO659" s="3"/>
      <c r="TRP659" s="3"/>
      <c r="TRQ659" s="3"/>
      <c r="TRR659" s="3"/>
      <c r="TRS659" s="3"/>
      <c r="TRT659" s="3"/>
      <c r="TRU659" s="3"/>
      <c r="TRV659" s="3"/>
      <c r="TRW659" s="3"/>
      <c r="TRX659" s="3"/>
      <c r="TRY659" s="3"/>
      <c r="TRZ659" s="3"/>
      <c r="TSA659" s="3"/>
      <c r="TSB659" s="3"/>
      <c r="TSC659" s="3"/>
      <c r="TSD659" s="3"/>
      <c r="TSE659" s="3"/>
      <c r="TSF659" s="3"/>
      <c r="TSG659" s="3"/>
      <c r="TSH659" s="3"/>
      <c r="TSI659" s="3"/>
      <c r="TSJ659" s="3"/>
      <c r="TSK659" s="3"/>
      <c r="TSL659" s="3"/>
      <c r="TSM659" s="3"/>
      <c r="TSN659" s="3"/>
      <c r="TSO659" s="3"/>
      <c r="TSP659" s="3"/>
      <c r="TSQ659" s="3"/>
      <c r="TSR659" s="3"/>
      <c r="TSS659" s="3"/>
      <c r="TST659" s="3"/>
      <c r="TSU659" s="3"/>
      <c r="TSV659" s="3"/>
      <c r="TSW659" s="3"/>
      <c r="TSX659" s="3"/>
      <c r="TSY659" s="3"/>
      <c r="TSZ659" s="3"/>
      <c r="TTA659" s="3"/>
      <c r="TTB659" s="3"/>
      <c r="TTC659" s="3"/>
      <c r="TTD659" s="3"/>
      <c r="TTE659" s="3"/>
      <c r="TTF659" s="3"/>
      <c r="TTG659" s="3"/>
      <c r="TTH659" s="3"/>
      <c r="TTI659" s="3"/>
      <c r="TTJ659" s="3"/>
      <c r="TTK659" s="3"/>
      <c r="TTL659" s="3"/>
      <c r="TTM659" s="3"/>
      <c r="TTN659" s="3"/>
      <c r="TTO659" s="3"/>
      <c r="TTP659" s="3"/>
      <c r="TTQ659" s="3"/>
      <c r="TTR659" s="3"/>
      <c r="TTS659" s="3"/>
      <c r="TTT659" s="3"/>
      <c r="TTU659" s="3"/>
      <c r="TTV659" s="3"/>
      <c r="TTW659" s="3"/>
      <c r="TTX659" s="3"/>
      <c r="TTY659" s="3"/>
      <c r="TTZ659" s="3"/>
      <c r="TUA659" s="3"/>
      <c r="TUB659" s="3"/>
      <c r="TUC659" s="3"/>
      <c r="TUD659" s="3"/>
      <c r="TUE659" s="3"/>
      <c r="TUF659" s="3"/>
      <c r="TUG659" s="3"/>
      <c r="TUH659" s="3"/>
      <c r="TUI659" s="3"/>
      <c r="TUJ659" s="3"/>
      <c r="TUK659" s="3"/>
      <c r="TUL659" s="3"/>
      <c r="TUM659" s="3"/>
      <c r="TUN659" s="3"/>
      <c r="TUO659" s="3"/>
      <c r="TUP659" s="3"/>
      <c r="TUQ659" s="3"/>
      <c r="TUR659" s="3"/>
      <c r="TUS659" s="3"/>
      <c r="TUT659" s="3"/>
      <c r="TUU659" s="3"/>
      <c r="TUV659" s="3"/>
      <c r="TUW659" s="3"/>
      <c r="TUX659" s="3"/>
      <c r="TUY659" s="3"/>
      <c r="TUZ659" s="3"/>
      <c r="TVA659" s="3"/>
      <c r="TVB659" s="3"/>
      <c r="TVC659" s="3"/>
      <c r="TVD659" s="3"/>
      <c r="TVE659" s="3"/>
      <c r="TVF659" s="3"/>
      <c r="TVG659" s="3"/>
      <c r="TVH659" s="3"/>
      <c r="TVI659" s="3"/>
      <c r="TVJ659" s="3"/>
      <c r="TVK659" s="3"/>
      <c r="TVL659" s="3"/>
      <c r="TVM659" s="3"/>
      <c r="TVN659" s="3"/>
      <c r="TVO659" s="3"/>
      <c r="TVP659" s="3"/>
      <c r="TVQ659" s="3"/>
      <c r="TVR659" s="3"/>
      <c r="TVS659" s="3"/>
      <c r="TVT659" s="3"/>
      <c r="TVU659" s="3"/>
      <c r="TVV659" s="3"/>
      <c r="TVW659" s="3"/>
      <c r="TVX659" s="3"/>
      <c r="TVY659" s="3"/>
      <c r="TVZ659" s="3"/>
      <c r="TWA659" s="3"/>
      <c r="TWB659" s="3"/>
      <c r="TWC659" s="3"/>
      <c r="TWD659" s="3"/>
      <c r="TWE659" s="3"/>
      <c r="TWF659" s="3"/>
      <c r="TWG659" s="3"/>
      <c r="TWH659" s="3"/>
      <c r="TWI659" s="3"/>
      <c r="TWJ659" s="3"/>
      <c r="TWK659" s="3"/>
      <c r="TWL659" s="3"/>
      <c r="TWM659" s="3"/>
      <c r="TWN659" s="3"/>
      <c r="TWO659" s="3"/>
      <c r="TWP659" s="3"/>
      <c r="TWQ659" s="3"/>
      <c r="TWR659" s="3"/>
      <c r="TWS659" s="3"/>
      <c r="TWT659" s="3"/>
      <c r="TWU659" s="3"/>
      <c r="TWV659" s="3"/>
      <c r="TWW659" s="3"/>
      <c r="TWX659" s="3"/>
      <c r="TWY659" s="3"/>
      <c r="TWZ659" s="3"/>
      <c r="TXA659" s="3"/>
      <c r="TXB659" s="3"/>
      <c r="TXC659" s="3"/>
      <c r="TXD659" s="3"/>
      <c r="TXE659" s="3"/>
      <c r="TXF659" s="3"/>
      <c r="TXG659" s="3"/>
      <c r="TXH659" s="3"/>
      <c r="TXI659" s="3"/>
      <c r="TXJ659" s="3"/>
      <c r="TXK659" s="3"/>
      <c r="TXL659" s="3"/>
      <c r="TXM659" s="3"/>
      <c r="TXN659" s="3"/>
      <c r="TXO659" s="3"/>
      <c r="TXP659" s="3"/>
      <c r="TXQ659" s="3"/>
      <c r="TXR659" s="3"/>
      <c r="TXS659" s="3"/>
      <c r="TXT659" s="3"/>
      <c r="TXU659" s="3"/>
      <c r="TXV659" s="3"/>
      <c r="TXW659" s="3"/>
      <c r="TXX659" s="3"/>
      <c r="TXY659" s="3"/>
      <c r="TXZ659" s="3"/>
      <c r="TYA659" s="3"/>
      <c r="TYB659" s="3"/>
      <c r="TYC659" s="3"/>
      <c r="TYD659" s="3"/>
      <c r="TYE659" s="3"/>
      <c r="TYF659" s="3"/>
      <c r="TYG659" s="3"/>
      <c r="TYH659" s="3"/>
      <c r="TYI659" s="3"/>
      <c r="TYJ659" s="3"/>
      <c r="TYK659" s="3"/>
      <c r="TYL659" s="3"/>
      <c r="TYM659" s="3"/>
      <c r="TYN659" s="3"/>
      <c r="TYO659" s="3"/>
      <c r="TYP659" s="3"/>
      <c r="TYQ659" s="3"/>
      <c r="TYR659" s="3"/>
      <c r="TYS659" s="3"/>
      <c r="TYT659" s="3"/>
      <c r="TYU659" s="3"/>
      <c r="TYV659" s="3"/>
      <c r="TYW659" s="3"/>
      <c r="TYX659" s="3"/>
      <c r="TYY659" s="3"/>
      <c r="TYZ659" s="3"/>
      <c r="TZA659" s="3"/>
      <c r="TZB659" s="3"/>
      <c r="TZC659" s="3"/>
      <c r="TZD659" s="3"/>
      <c r="TZE659" s="3"/>
      <c r="TZF659" s="3"/>
      <c r="TZG659" s="3"/>
      <c r="TZH659" s="3"/>
      <c r="TZI659" s="3"/>
      <c r="TZJ659" s="3"/>
      <c r="TZK659" s="3"/>
      <c r="TZL659" s="3"/>
      <c r="TZM659" s="3"/>
      <c r="TZN659" s="3"/>
      <c r="TZO659" s="3"/>
      <c r="TZP659" s="3"/>
      <c r="TZQ659" s="3"/>
      <c r="TZR659" s="3"/>
      <c r="TZS659" s="3"/>
      <c r="TZT659" s="3"/>
      <c r="TZU659" s="3"/>
      <c r="TZV659" s="3"/>
      <c r="TZW659" s="3"/>
      <c r="TZX659" s="3"/>
      <c r="TZY659" s="3"/>
      <c r="TZZ659" s="3"/>
      <c r="UAA659" s="3"/>
      <c r="UAB659" s="3"/>
      <c r="UAC659" s="3"/>
      <c r="UAD659" s="3"/>
      <c r="UAE659" s="3"/>
      <c r="UAF659" s="3"/>
      <c r="UAG659" s="3"/>
      <c r="UAH659" s="3"/>
      <c r="UAI659" s="3"/>
      <c r="UAJ659" s="3"/>
      <c r="UAK659" s="3"/>
      <c r="UAL659" s="3"/>
      <c r="UAM659" s="3"/>
      <c r="UAN659" s="3"/>
      <c r="UAO659" s="3"/>
      <c r="UAP659" s="3"/>
      <c r="UAQ659" s="3"/>
      <c r="UAR659" s="3"/>
      <c r="UAS659" s="3"/>
      <c r="UAT659" s="3"/>
      <c r="UAU659" s="3"/>
      <c r="UAV659" s="3"/>
      <c r="UAW659" s="3"/>
      <c r="UAX659" s="3"/>
      <c r="UAY659" s="3"/>
      <c r="UAZ659" s="3"/>
      <c r="UBA659" s="3"/>
      <c r="UBB659" s="3"/>
      <c r="UBC659" s="3"/>
      <c r="UBD659" s="3"/>
      <c r="UBE659" s="3"/>
      <c r="UBF659" s="3"/>
      <c r="UBG659" s="3"/>
      <c r="UBH659" s="3"/>
      <c r="UBI659" s="3"/>
      <c r="UBJ659" s="3"/>
      <c r="UBK659" s="3"/>
      <c r="UBL659" s="3"/>
      <c r="UBM659" s="3"/>
      <c r="UBN659" s="3"/>
      <c r="UBO659" s="3"/>
      <c r="UBP659" s="3"/>
      <c r="UBQ659" s="3"/>
      <c r="UBR659" s="3"/>
      <c r="UBS659" s="3"/>
      <c r="UBT659" s="3"/>
      <c r="UBU659" s="3"/>
      <c r="UBV659" s="3"/>
      <c r="UBW659" s="3"/>
      <c r="UBX659" s="3"/>
      <c r="UBY659" s="3"/>
      <c r="UBZ659" s="3"/>
      <c r="UCA659" s="3"/>
      <c r="UCB659" s="3"/>
      <c r="UCC659" s="3"/>
      <c r="UCD659" s="3"/>
      <c r="UCE659" s="3"/>
      <c r="UCF659" s="3"/>
      <c r="UCG659" s="3"/>
      <c r="UCH659" s="3"/>
      <c r="UCI659" s="3"/>
      <c r="UCJ659" s="3"/>
      <c r="UCK659" s="3"/>
      <c r="UCL659" s="3"/>
      <c r="UCM659" s="3"/>
      <c r="UCN659" s="3"/>
      <c r="UCO659" s="3"/>
      <c r="UCP659" s="3"/>
      <c r="UCQ659" s="3"/>
      <c r="UCR659" s="3"/>
      <c r="UCS659" s="3"/>
      <c r="UCT659" s="3"/>
      <c r="UCU659" s="3"/>
      <c r="UCV659" s="3"/>
      <c r="UCW659" s="3"/>
      <c r="UCX659" s="3"/>
      <c r="UCY659" s="3"/>
      <c r="UCZ659" s="3"/>
      <c r="UDA659" s="3"/>
      <c r="UDB659" s="3"/>
      <c r="UDC659" s="3"/>
      <c r="UDD659" s="3"/>
      <c r="UDE659" s="3"/>
      <c r="UDF659" s="3"/>
      <c r="UDG659" s="3"/>
      <c r="UDH659" s="3"/>
      <c r="UDI659" s="3"/>
      <c r="UDJ659" s="3"/>
      <c r="UDK659" s="3"/>
      <c r="UDL659" s="3"/>
      <c r="UDM659" s="3"/>
      <c r="UDN659" s="3"/>
      <c r="UDO659" s="3"/>
      <c r="UDP659" s="3"/>
      <c r="UDQ659" s="3"/>
      <c r="UDR659" s="3"/>
      <c r="UDS659" s="3"/>
      <c r="UDT659" s="3"/>
      <c r="UDU659" s="3"/>
      <c r="UDV659" s="3"/>
      <c r="UDW659" s="3"/>
      <c r="UDX659" s="3"/>
      <c r="UDY659" s="3"/>
      <c r="UDZ659" s="3"/>
      <c r="UEA659" s="3"/>
      <c r="UEB659" s="3"/>
      <c r="UEC659" s="3"/>
      <c r="UED659" s="3"/>
      <c r="UEE659" s="3"/>
      <c r="UEF659" s="3"/>
      <c r="UEG659" s="3"/>
      <c r="UEH659" s="3"/>
      <c r="UEI659" s="3"/>
      <c r="UEJ659" s="3"/>
      <c r="UEK659" s="3"/>
      <c r="UEL659" s="3"/>
      <c r="UEM659" s="3"/>
      <c r="UEN659" s="3"/>
      <c r="UEO659" s="3"/>
      <c r="UEP659" s="3"/>
      <c r="UEQ659" s="3"/>
      <c r="UER659" s="3"/>
      <c r="UES659" s="3"/>
      <c r="UET659" s="3"/>
      <c r="UEU659" s="3"/>
      <c r="UEV659" s="3"/>
      <c r="UEW659" s="3"/>
      <c r="UEX659" s="3"/>
      <c r="UEY659" s="3"/>
      <c r="UEZ659" s="3"/>
      <c r="UFA659" s="3"/>
      <c r="UFB659" s="3"/>
      <c r="UFC659" s="3"/>
      <c r="UFD659" s="3"/>
      <c r="UFE659" s="3"/>
      <c r="UFF659" s="3"/>
      <c r="UFG659" s="3"/>
      <c r="UFH659" s="3"/>
      <c r="UFI659" s="3"/>
      <c r="UFJ659" s="3"/>
      <c r="UFK659" s="3"/>
      <c r="UFL659" s="3"/>
      <c r="UFM659" s="3"/>
      <c r="UFN659" s="3"/>
      <c r="UFO659" s="3"/>
      <c r="UFP659" s="3"/>
      <c r="UFQ659" s="3"/>
      <c r="UFR659" s="3"/>
      <c r="UFS659" s="3"/>
      <c r="UFT659" s="3"/>
      <c r="UFU659" s="3"/>
      <c r="UFV659" s="3"/>
      <c r="UFW659" s="3"/>
      <c r="UFX659" s="3"/>
      <c r="UFY659" s="3"/>
      <c r="UFZ659" s="3"/>
      <c r="UGA659" s="3"/>
      <c r="UGB659" s="3"/>
      <c r="UGC659" s="3"/>
      <c r="UGD659" s="3"/>
      <c r="UGE659" s="3"/>
      <c r="UGF659" s="3"/>
      <c r="UGG659" s="3"/>
      <c r="UGH659" s="3"/>
      <c r="UGI659" s="3"/>
      <c r="UGJ659" s="3"/>
      <c r="UGK659" s="3"/>
      <c r="UGL659" s="3"/>
      <c r="UGM659" s="3"/>
      <c r="UGN659" s="3"/>
      <c r="UGO659" s="3"/>
      <c r="UGP659" s="3"/>
      <c r="UGQ659" s="3"/>
      <c r="UGR659" s="3"/>
      <c r="UGS659" s="3"/>
      <c r="UGT659" s="3"/>
      <c r="UGU659" s="3"/>
      <c r="UGV659" s="3"/>
      <c r="UGW659" s="3"/>
      <c r="UGX659" s="3"/>
      <c r="UGY659" s="3"/>
      <c r="UGZ659" s="3"/>
      <c r="UHA659" s="3"/>
      <c r="UHB659" s="3"/>
      <c r="UHC659" s="3"/>
      <c r="UHD659" s="3"/>
      <c r="UHE659" s="3"/>
      <c r="UHF659" s="3"/>
      <c r="UHG659" s="3"/>
      <c r="UHH659" s="3"/>
      <c r="UHI659" s="3"/>
      <c r="UHJ659" s="3"/>
      <c r="UHK659" s="3"/>
      <c r="UHL659" s="3"/>
      <c r="UHM659" s="3"/>
      <c r="UHN659" s="3"/>
      <c r="UHO659" s="3"/>
      <c r="UHP659" s="3"/>
      <c r="UHQ659" s="3"/>
      <c r="UHR659" s="3"/>
      <c r="UHS659" s="3"/>
      <c r="UHT659" s="3"/>
      <c r="UHU659" s="3"/>
      <c r="UHV659" s="3"/>
      <c r="UHW659" s="3"/>
      <c r="UHX659" s="3"/>
      <c r="UHY659" s="3"/>
      <c r="UHZ659" s="3"/>
      <c r="UIA659" s="3"/>
      <c r="UIB659" s="3"/>
      <c r="UIC659" s="3"/>
      <c r="UID659" s="3"/>
      <c r="UIE659" s="3"/>
      <c r="UIF659" s="3"/>
      <c r="UIG659" s="3"/>
      <c r="UIH659" s="3"/>
      <c r="UII659" s="3"/>
      <c r="UIJ659" s="3"/>
      <c r="UIK659" s="3"/>
      <c r="UIL659" s="3"/>
      <c r="UIM659" s="3"/>
      <c r="UIN659" s="3"/>
      <c r="UIO659" s="3"/>
      <c r="UIP659" s="3"/>
      <c r="UIQ659" s="3"/>
      <c r="UIR659" s="3"/>
      <c r="UIS659" s="3"/>
      <c r="UIT659" s="3"/>
      <c r="UIU659" s="3"/>
      <c r="UIV659" s="3"/>
      <c r="UIW659" s="3"/>
      <c r="UIX659" s="3"/>
      <c r="UIY659" s="3"/>
      <c r="UIZ659" s="3"/>
      <c r="UJA659" s="3"/>
      <c r="UJB659" s="3"/>
      <c r="UJC659" s="3"/>
      <c r="UJD659" s="3"/>
      <c r="UJE659" s="3"/>
      <c r="UJF659" s="3"/>
      <c r="UJG659" s="3"/>
      <c r="UJH659" s="3"/>
      <c r="UJI659" s="3"/>
      <c r="UJJ659" s="3"/>
      <c r="UJK659" s="3"/>
      <c r="UJL659" s="3"/>
      <c r="UJM659" s="3"/>
      <c r="UJN659" s="3"/>
      <c r="UJO659" s="3"/>
      <c r="UJP659" s="3"/>
      <c r="UJQ659" s="3"/>
      <c r="UJR659" s="3"/>
      <c r="UJS659" s="3"/>
      <c r="UJT659" s="3"/>
      <c r="UJU659" s="3"/>
      <c r="UJV659" s="3"/>
      <c r="UJW659" s="3"/>
      <c r="UJX659" s="3"/>
      <c r="UJY659" s="3"/>
      <c r="UJZ659" s="3"/>
      <c r="UKA659" s="3"/>
      <c r="UKB659" s="3"/>
      <c r="UKC659" s="3"/>
      <c r="UKD659" s="3"/>
      <c r="UKE659" s="3"/>
      <c r="UKF659" s="3"/>
      <c r="UKG659" s="3"/>
      <c r="UKH659" s="3"/>
      <c r="UKI659" s="3"/>
      <c r="UKJ659" s="3"/>
      <c r="UKK659" s="3"/>
      <c r="UKL659" s="3"/>
      <c r="UKM659" s="3"/>
      <c r="UKN659" s="3"/>
      <c r="UKO659" s="3"/>
      <c r="UKP659" s="3"/>
      <c r="UKQ659" s="3"/>
      <c r="UKR659" s="3"/>
      <c r="UKS659" s="3"/>
      <c r="UKT659" s="3"/>
      <c r="UKU659" s="3"/>
      <c r="UKV659" s="3"/>
      <c r="UKW659" s="3"/>
      <c r="UKX659" s="3"/>
      <c r="UKY659" s="3"/>
      <c r="UKZ659" s="3"/>
      <c r="ULA659" s="3"/>
      <c r="ULB659" s="3"/>
      <c r="ULC659" s="3"/>
      <c r="ULD659" s="3"/>
      <c r="ULE659" s="3"/>
      <c r="ULF659" s="3"/>
      <c r="ULG659" s="3"/>
      <c r="ULH659" s="3"/>
      <c r="ULI659" s="3"/>
      <c r="ULJ659" s="3"/>
      <c r="ULK659" s="3"/>
      <c r="ULL659" s="3"/>
      <c r="ULM659" s="3"/>
      <c r="ULN659" s="3"/>
      <c r="ULO659" s="3"/>
      <c r="ULP659" s="3"/>
      <c r="ULQ659" s="3"/>
      <c r="ULR659" s="3"/>
      <c r="ULS659" s="3"/>
      <c r="ULT659" s="3"/>
      <c r="ULU659" s="3"/>
      <c r="ULV659" s="3"/>
      <c r="ULW659" s="3"/>
      <c r="ULX659" s="3"/>
      <c r="ULY659" s="3"/>
      <c r="ULZ659" s="3"/>
      <c r="UMA659" s="3"/>
      <c r="UMB659" s="3"/>
      <c r="UMC659" s="3"/>
      <c r="UMD659" s="3"/>
      <c r="UME659" s="3"/>
      <c r="UMF659" s="3"/>
      <c r="UMG659" s="3"/>
      <c r="UMH659" s="3"/>
      <c r="UMI659" s="3"/>
      <c r="UMJ659" s="3"/>
      <c r="UMK659" s="3"/>
      <c r="UML659" s="3"/>
      <c r="UMM659" s="3"/>
      <c r="UMN659" s="3"/>
      <c r="UMO659" s="3"/>
      <c r="UMP659" s="3"/>
      <c r="UMQ659" s="3"/>
      <c r="UMR659" s="3"/>
      <c r="UMS659" s="3"/>
      <c r="UMT659" s="3"/>
      <c r="UMU659" s="3"/>
      <c r="UMV659" s="3"/>
      <c r="UMW659" s="3"/>
      <c r="UMX659" s="3"/>
      <c r="UMY659" s="3"/>
      <c r="UMZ659" s="3"/>
      <c r="UNA659" s="3"/>
      <c r="UNB659" s="3"/>
      <c r="UNC659" s="3"/>
      <c r="UND659" s="3"/>
      <c r="UNE659" s="3"/>
      <c r="UNF659" s="3"/>
      <c r="UNG659" s="3"/>
      <c r="UNH659" s="3"/>
      <c r="UNI659" s="3"/>
      <c r="UNJ659" s="3"/>
      <c r="UNK659" s="3"/>
      <c r="UNL659" s="3"/>
      <c r="UNM659" s="3"/>
      <c r="UNN659" s="3"/>
      <c r="UNO659" s="3"/>
      <c r="UNP659" s="3"/>
      <c r="UNQ659" s="3"/>
      <c r="UNR659" s="3"/>
      <c r="UNS659" s="3"/>
      <c r="UNT659" s="3"/>
      <c r="UNU659" s="3"/>
      <c r="UNV659" s="3"/>
      <c r="UNW659" s="3"/>
      <c r="UNX659" s="3"/>
      <c r="UNY659" s="3"/>
      <c r="UNZ659" s="3"/>
      <c r="UOA659" s="3"/>
      <c r="UOB659" s="3"/>
      <c r="UOC659" s="3"/>
      <c r="UOD659" s="3"/>
      <c r="UOE659" s="3"/>
      <c r="UOF659" s="3"/>
      <c r="UOG659" s="3"/>
      <c r="UOH659" s="3"/>
      <c r="UOI659" s="3"/>
      <c r="UOJ659" s="3"/>
      <c r="UOK659" s="3"/>
      <c r="UOL659" s="3"/>
      <c r="UOM659" s="3"/>
      <c r="UON659" s="3"/>
      <c r="UOO659" s="3"/>
      <c r="UOP659" s="3"/>
      <c r="UOQ659" s="3"/>
      <c r="UOR659" s="3"/>
      <c r="UOS659" s="3"/>
      <c r="UOT659" s="3"/>
      <c r="UOU659" s="3"/>
      <c r="UOV659" s="3"/>
      <c r="UOW659" s="3"/>
      <c r="UOX659" s="3"/>
      <c r="UOY659" s="3"/>
      <c r="UOZ659" s="3"/>
      <c r="UPA659" s="3"/>
      <c r="UPB659" s="3"/>
      <c r="UPC659" s="3"/>
      <c r="UPD659" s="3"/>
      <c r="UPE659" s="3"/>
      <c r="UPF659" s="3"/>
      <c r="UPG659" s="3"/>
      <c r="UPH659" s="3"/>
      <c r="UPI659" s="3"/>
      <c r="UPJ659" s="3"/>
      <c r="UPK659" s="3"/>
      <c r="UPL659" s="3"/>
      <c r="UPM659" s="3"/>
      <c r="UPN659" s="3"/>
      <c r="UPO659" s="3"/>
      <c r="UPP659" s="3"/>
      <c r="UPQ659" s="3"/>
      <c r="UPR659" s="3"/>
      <c r="UPS659" s="3"/>
      <c r="UPT659" s="3"/>
      <c r="UPU659" s="3"/>
      <c r="UPV659" s="3"/>
      <c r="UPW659" s="3"/>
      <c r="UPX659" s="3"/>
      <c r="UPY659" s="3"/>
      <c r="UPZ659" s="3"/>
      <c r="UQA659" s="3"/>
      <c r="UQB659" s="3"/>
      <c r="UQC659" s="3"/>
      <c r="UQD659" s="3"/>
      <c r="UQE659" s="3"/>
      <c r="UQF659" s="3"/>
      <c r="UQG659" s="3"/>
      <c r="UQH659" s="3"/>
      <c r="UQI659" s="3"/>
      <c r="UQJ659" s="3"/>
      <c r="UQK659" s="3"/>
      <c r="UQL659" s="3"/>
      <c r="UQM659" s="3"/>
      <c r="UQN659" s="3"/>
      <c r="UQO659" s="3"/>
      <c r="UQP659" s="3"/>
      <c r="UQQ659" s="3"/>
      <c r="UQR659" s="3"/>
      <c r="UQS659" s="3"/>
      <c r="UQT659" s="3"/>
      <c r="UQU659" s="3"/>
      <c r="UQV659" s="3"/>
      <c r="UQW659" s="3"/>
      <c r="UQX659" s="3"/>
      <c r="UQY659" s="3"/>
      <c r="UQZ659" s="3"/>
      <c r="URA659" s="3"/>
      <c r="URB659" s="3"/>
      <c r="URC659" s="3"/>
      <c r="URD659" s="3"/>
      <c r="URE659" s="3"/>
      <c r="URF659" s="3"/>
      <c r="URG659" s="3"/>
      <c r="URH659" s="3"/>
      <c r="URI659" s="3"/>
      <c r="URJ659" s="3"/>
      <c r="URK659" s="3"/>
      <c r="URL659" s="3"/>
      <c r="URM659" s="3"/>
      <c r="URN659" s="3"/>
      <c r="URO659" s="3"/>
      <c r="URP659" s="3"/>
      <c r="URQ659" s="3"/>
      <c r="URR659" s="3"/>
      <c r="URS659" s="3"/>
      <c r="URT659" s="3"/>
      <c r="URU659" s="3"/>
      <c r="URV659" s="3"/>
      <c r="URW659" s="3"/>
      <c r="URX659" s="3"/>
      <c r="URY659" s="3"/>
      <c r="URZ659" s="3"/>
      <c r="USA659" s="3"/>
      <c r="USB659" s="3"/>
      <c r="USC659" s="3"/>
      <c r="USD659" s="3"/>
      <c r="USE659" s="3"/>
      <c r="USF659" s="3"/>
      <c r="USG659" s="3"/>
      <c r="USH659" s="3"/>
      <c r="USI659" s="3"/>
      <c r="USJ659" s="3"/>
      <c r="USK659" s="3"/>
      <c r="USL659" s="3"/>
      <c r="USM659" s="3"/>
      <c r="USN659" s="3"/>
      <c r="USO659" s="3"/>
      <c r="USP659" s="3"/>
      <c r="USQ659" s="3"/>
      <c r="USR659" s="3"/>
      <c r="USS659" s="3"/>
      <c r="UST659" s="3"/>
      <c r="USU659" s="3"/>
      <c r="USV659" s="3"/>
      <c r="USW659" s="3"/>
      <c r="USX659" s="3"/>
      <c r="USY659" s="3"/>
      <c r="USZ659" s="3"/>
      <c r="UTA659" s="3"/>
      <c r="UTB659" s="3"/>
      <c r="UTC659" s="3"/>
      <c r="UTD659" s="3"/>
      <c r="UTE659" s="3"/>
      <c r="UTF659" s="3"/>
      <c r="UTG659" s="3"/>
      <c r="UTH659" s="3"/>
      <c r="UTI659" s="3"/>
      <c r="UTJ659" s="3"/>
      <c r="UTK659" s="3"/>
      <c r="UTL659" s="3"/>
      <c r="UTM659" s="3"/>
      <c r="UTN659" s="3"/>
      <c r="UTO659" s="3"/>
      <c r="UTP659" s="3"/>
      <c r="UTQ659" s="3"/>
      <c r="UTR659" s="3"/>
      <c r="UTS659" s="3"/>
      <c r="UTT659" s="3"/>
      <c r="UTU659" s="3"/>
      <c r="UTV659" s="3"/>
      <c r="UTW659" s="3"/>
      <c r="UTX659" s="3"/>
      <c r="UTY659" s="3"/>
      <c r="UTZ659" s="3"/>
      <c r="UUA659" s="3"/>
      <c r="UUB659" s="3"/>
      <c r="UUC659" s="3"/>
      <c r="UUD659" s="3"/>
      <c r="UUE659" s="3"/>
      <c r="UUF659" s="3"/>
      <c r="UUG659" s="3"/>
      <c r="UUH659" s="3"/>
      <c r="UUI659" s="3"/>
      <c r="UUJ659" s="3"/>
      <c r="UUK659" s="3"/>
      <c r="UUL659" s="3"/>
      <c r="UUM659" s="3"/>
      <c r="UUN659" s="3"/>
      <c r="UUO659" s="3"/>
      <c r="UUP659" s="3"/>
      <c r="UUQ659" s="3"/>
      <c r="UUR659" s="3"/>
      <c r="UUS659" s="3"/>
      <c r="UUT659" s="3"/>
      <c r="UUU659" s="3"/>
      <c r="UUV659" s="3"/>
      <c r="UUW659" s="3"/>
      <c r="UUX659" s="3"/>
      <c r="UUY659" s="3"/>
      <c r="UUZ659" s="3"/>
      <c r="UVA659" s="3"/>
      <c r="UVB659" s="3"/>
      <c r="UVC659" s="3"/>
      <c r="UVD659" s="3"/>
      <c r="UVE659" s="3"/>
      <c r="UVF659" s="3"/>
      <c r="UVG659" s="3"/>
      <c r="UVH659" s="3"/>
      <c r="UVI659" s="3"/>
      <c r="UVJ659" s="3"/>
      <c r="UVK659" s="3"/>
      <c r="UVL659" s="3"/>
      <c r="UVM659" s="3"/>
      <c r="UVN659" s="3"/>
      <c r="UVO659" s="3"/>
      <c r="UVP659" s="3"/>
      <c r="UVQ659" s="3"/>
      <c r="UVR659" s="3"/>
      <c r="UVS659" s="3"/>
      <c r="UVT659" s="3"/>
      <c r="UVU659" s="3"/>
      <c r="UVV659" s="3"/>
      <c r="UVW659" s="3"/>
      <c r="UVX659" s="3"/>
      <c r="UVY659" s="3"/>
      <c r="UVZ659" s="3"/>
      <c r="UWA659" s="3"/>
      <c r="UWB659" s="3"/>
      <c r="UWC659" s="3"/>
      <c r="UWD659" s="3"/>
      <c r="UWE659" s="3"/>
      <c r="UWF659" s="3"/>
      <c r="UWG659" s="3"/>
      <c r="UWH659" s="3"/>
      <c r="UWI659" s="3"/>
      <c r="UWJ659" s="3"/>
      <c r="UWK659" s="3"/>
      <c r="UWL659" s="3"/>
      <c r="UWM659" s="3"/>
      <c r="UWN659" s="3"/>
      <c r="UWO659" s="3"/>
      <c r="UWP659" s="3"/>
      <c r="UWQ659" s="3"/>
      <c r="UWR659" s="3"/>
      <c r="UWS659" s="3"/>
      <c r="UWT659" s="3"/>
      <c r="UWU659" s="3"/>
      <c r="UWV659" s="3"/>
      <c r="UWW659" s="3"/>
      <c r="UWX659" s="3"/>
      <c r="UWY659" s="3"/>
      <c r="UWZ659" s="3"/>
      <c r="UXA659" s="3"/>
      <c r="UXB659" s="3"/>
      <c r="UXC659" s="3"/>
      <c r="UXD659" s="3"/>
      <c r="UXE659" s="3"/>
      <c r="UXF659" s="3"/>
      <c r="UXG659" s="3"/>
      <c r="UXH659" s="3"/>
      <c r="UXI659" s="3"/>
      <c r="UXJ659" s="3"/>
      <c r="UXK659" s="3"/>
      <c r="UXL659" s="3"/>
      <c r="UXM659" s="3"/>
      <c r="UXN659" s="3"/>
      <c r="UXO659" s="3"/>
      <c r="UXP659" s="3"/>
      <c r="UXQ659" s="3"/>
      <c r="UXR659" s="3"/>
      <c r="UXS659" s="3"/>
      <c r="UXT659" s="3"/>
      <c r="UXU659" s="3"/>
      <c r="UXV659" s="3"/>
      <c r="UXW659" s="3"/>
      <c r="UXX659" s="3"/>
      <c r="UXY659" s="3"/>
      <c r="UXZ659" s="3"/>
      <c r="UYA659" s="3"/>
      <c r="UYB659" s="3"/>
      <c r="UYC659" s="3"/>
      <c r="UYD659" s="3"/>
      <c r="UYE659" s="3"/>
      <c r="UYF659" s="3"/>
      <c r="UYG659" s="3"/>
      <c r="UYH659" s="3"/>
      <c r="UYI659" s="3"/>
      <c r="UYJ659" s="3"/>
      <c r="UYK659" s="3"/>
      <c r="UYL659" s="3"/>
      <c r="UYM659" s="3"/>
      <c r="UYN659" s="3"/>
      <c r="UYO659" s="3"/>
      <c r="UYP659" s="3"/>
      <c r="UYQ659" s="3"/>
      <c r="UYR659" s="3"/>
      <c r="UYS659" s="3"/>
      <c r="UYT659" s="3"/>
      <c r="UYU659" s="3"/>
      <c r="UYV659" s="3"/>
      <c r="UYW659" s="3"/>
      <c r="UYX659" s="3"/>
      <c r="UYY659" s="3"/>
      <c r="UYZ659" s="3"/>
      <c r="UZA659" s="3"/>
      <c r="UZB659" s="3"/>
      <c r="UZC659" s="3"/>
      <c r="UZD659" s="3"/>
      <c r="UZE659" s="3"/>
      <c r="UZF659" s="3"/>
      <c r="UZG659" s="3"/>
      <c r="UZH659" s="3"/>
      <c r="UZI659" s="3"/>
      <c r="UZJ659" s="3"/>
      <c r="UZK659" s="3"/>
      <c r="UZL659" s="3"/>
      <c r="UZM659" s="3"/>
      <c r="UZN659" s="3"/>
      <c r="UZO659" s="3"/>
      <c r="UZP659" s="3"/>
      <c r="UZQ659" s="3"/>
      <c r="UZR659" s="3"/>
      <c r="UZS659" s="3"/>
      <c r="UZT659" s="3"/>
      <c r="UZU659" s="3"/>
      <c r="UZV659" s="3"/>
      <c r="UZW659" s="3"/>
      <c r="UZX659" s="3"/>
      <c r="UZY659" s="3"/>
      <c r="UZZ659" s="3"/>
      <c r="VAA659" s="3"/>
      <c r="VAB659" s="3"/>
      <c r="VAC659" s="3"/>
      <c r="VAD659" s="3"/>
      <c r="VAE659" s="3"/>
      <c r="VAF659" s="3"/>
      <c r="VAG659" s="3"/>
      <c r="VAH659" s="3"/>
      <c r="VAI659" s="3"/>
      <c r="VAJ659" s="3"/>
      <c r="VAK659" s="3"/>
      <c r="VAL659" s="3"/>
      <c r="VAM659" s="3"/>
      <c r="VAN659" s="3"/>
      <c r="VAO659" s="3"/>
      <c r="VAP659" s="3"/>
      <c r="VAQ659" s="3"/>
      <c r="VAR659" s="3"/>
      <c r="VAS659" s="3"/>
      <c r="VAT659" s="3"/>
      <c r="VAU659" s="3"/>
      <c r="VAV659" s="3"/>
      <c r="VAW659" s="3"/>
      <c r="VAX659" s="3"/>
      <c r="VAY659" s="3"/>
      <c r="VAZ659" s="3"/>
      <c r="VBA659" s="3"/>
      <c r="VBB659" s="3"/>
      <c r="VBC659" s="3"/>
      <c r="VBD659" s="3"/>
      <c r="VBE659" s="3"/>
      <c r="VBF659" s="3"/>
      <c r="VBG659" s="3"/>
      <c r="VBH659" s="3"/>
      <c r="VBI659" s="3"/>
      <c r="VBJ659" s="3"/>
      <c r="VBK659" s="3"/>
      <c r="VBL659" s="3"/>
      <c r="VBM659" s="3"/>
      <c r="VBN659" s="3"/>
      <c r="VBO659" s="3"/>
      <c r="VBP659" s="3"/>
      <c r="VBQ659" s="3"/>
      <c r="VBR659" s="3"/>
      <c r="VBS659" s="3"/>
      <c r="VBT659" s="3"/>
      <c r="VBU659" s="3"/>
      <c r="VBV659" s="3"/>
      <c r="VBW659" s="3"/>
      <c r="VBX659" s="3"/>
      <c r="VBY659" s="3"/>
      <c r="VBZ659" s="3"/>
      <c r="VCA659" s="3"/>
      <c r="VCB659" s="3"/>
      <c r="VCC659" s="3"/>
      <c r="VCD659" s="3"/>
      <c r="VCE659" s="3"/>
      <c r="VCF659" s="3"/>
      <c r="VCG659" s="3"/>
      <c r="VCH659" s="3"/>
      <c r="VCI659" s="3"/>
      <c r="VCJ659" s="3"/>
      <c r="VCK659" s="3"/>
      <c r="VCL659" s="3"/>
      <c r="VCM659" s="3"/>
      <c r="VCN659" s="3"/>
      <c r="VCO659" s="3"/>
      <c r="VCP659" s="3"/>
      <c r="VCQ659" s="3"/>
      <c r="VCR659" s="3"/>
      <c r="VCS659" s="3"/>
      <c r="VCT659" s="3"/>
      <c r="VCU659" s="3"/>
      <c r="VCV659" s="3"/>
      <c r="VCW659" s="3"/>
      <c r="VCX659" s="3"/>
      <c r="VCY659" s="3"/>
      <c r="VCZ659" s="3"/>
      <c r="VDA659" s="3"/>
      <c r="VDB659" s="3"/>
      <c r="VDC659" s="3"/>
      <c r="VDD659" s="3"/>
      <c r="VDE659" s="3"/>
      <c r="VDF659" s="3"/>
      <c r="VDG659" s="3"/>
      <c r="VDH659" s="3"/>
      <c r="VDI659" s="3"/>
      <c r="VDJ659" s="3"/>
      <c r="VDK659" s="3"/>
      <c r="VDL659" s="3"/>
      <c r="VDM659" s="3"/>
      <c r="VDN659" s="3"/>
      <c r="VDO659" s="3"/>
      <c r="VDP659" s="3"/>
      <c r="VDQ659" s="3"/>
      <c r="VDR659" s="3"/>
      <c r="VDS659" s="3"/>
      <c r="VDT659" s="3"/>
      <c r="VDU659" s="3"/>
      <c r="VDV659" s="3"/>
      <c r="VDW659" s="3"/>
      <c r="VDX659" s="3"/>
      <c r="VDY659" s="3"/>
      <c r="VDZ659" s="3"/>
      <c r="VEA659" s="3"/>
      <c r="VEB659" s="3"/>
      <c r="VEC659" s="3"/>
      <c r="VED659" s="3"/>
      <c r="VEE659" s="3"/>
      <c r="VEF659" s="3"/>
      <c r="VEG659" s="3"/>
      <c r="VEH659" s="3"/>
      <c r="VEI659" s="3"/>
      <c r="VEJ659" s="3"/>
      <c r="VEK659" s="3"/>
      <c r="VEL659" s="3"/>
      <c r="VEM659" s="3"/>
      <c r="VEN659" s="3"/>
      <c r="VEO659" s="3"/>
      <c r="VEP659" s="3"/>
      <c r="VEQ659" s="3"/>
      <c r="VER659" s="3"/>
      <c r="VES659" s="3"/>
      <c r="VET659" s="3"/>
      <c r="VEU659" s="3"/>
      <c r="VEV659" s="3"/>
      <c r="VEW659" s="3"/>
      <c r="VEX659" s="3"/>
      <c r="VEY659" s="3"/>
      <c r="VEZ659" s="3"/>
      <c r="VFA659" s="3"/>
      <c r="VFB659" s="3"/>
      <c r="VFC659" s="3"/>
      <c r="VFD659" s="3"/>
      <c r="VFE659" s="3"/>
      <c r="VFF659" s="3"/>
      <c r="VFG659" s="3"/>
      <c r="VFH659" s="3"/>
      <c r="VFI659" s="3"/>
      <c r="VFJ659" s="3"/>
      <c r="VFK659" s="3"/>
      <c r="VFL659" s="3"/>
      <c r="VFM659" s="3"/>
      <c r="VFN659" s="3"/>
      <c r="VFO659" s="3"/>
      <c r="VFP659" s="3"/>
      <c r="VFQ659" s="3"/>
      <c r="VFR659" s="3"/>
      <c r="VFS659" s="3"/>
      <c r="VFT659" s="3"/>
      <c r="VFU659" s="3"/>
      <c r="VFV659" s="3"/>
      <c r="VFW659" s="3"/>
      <c r="VFX659" s="3"/>
      <c r="VFY659" s="3"/>
      <c r="VFZ659" s="3"/>
      <c r="VGA659" s="3"/>
      <c r="VGB659" s="3"/>
      <c r="VGC659" s="3"/>
      <c r="VGD659" s="3"/>
      <c r="VGE659" s="3"/>
      <c r="VGF659" s="3"/>
      <c r="VGG659" s="3"/>
      <c r="VGH659" s="3"/>
      <c r="VGI659" s="3"/>
      <c r="VGJ659" s="3"/>
      <c r="VGK659" s="3"/>
      <c r="VGL659" s="3"/>
      <c r="VGM659" s="3"/>
      <c r="VGN659" s="3"/>
      <c r="VGO659" s="3"/>
      <c r="VGP659" s="3"/>
      <c r="VGQ659" s="3"/>
      <c r="VGR659" s="3"/>
      <c r="VGS659" s="3"/>
      <c r="VGT659" s="3"/>
      <c r="VGU659" s="3"/>
      <c r="VGV659" s="3"/>
      <c r="VGW659" s="3"/>
      <c r="VGX659" s="3"/>
      <c r="VGY659" s="3"/>
      <c r="VGZ659" s="3"/>
      <c r="VHA659" s="3"/>
      <c r="VHB659" s="3"/>
      <c r="VHC659" s="3"/>
      <c r="VHD659" s="3"/>
      <c r="VHE659" s="3"/>
      <c r="VHF659" s="3"/>
      <c r="VHG659" s="3"/>
      <c r="VHH659" s="3"/>
      <c r="VHI659" s="3"/>
      <c r="VHJ659" s="3"/>
      <c r="VHK659" s="3"/>
      <c r="VHL659" s="3"/>
      <c r="VHM659" s="3"/>
      <c r="VHN659" s="3"/>
      <c r="VHO659" s="3"/>
      <c r="VHP659" s="3"/>
      <c r="VHQ659" s="3"/>
      <c r="VHR659" s="3"/>
      <c r="VHS659" s="3"/>
      <c r="VHT659" s="3"/>
      <c r="VHU659" s="3"/>
      <c r="VHV659" s="3"/>
      <c r="VHW659" s="3"/>
      <c r="VHX659" s="3"/>
      <c r="VHY659" s="3"/>
      <c r="VHZ659" s="3"/>
      <c r="VIA659" s="3"/>
      <c r="VIB659" s="3"/>
      <c r="VIC659" s="3"/>
      <c r="VID659" s="3"/>
      <c r="VIE659" s="3"/>
      <c r="VIF659" s="3"/>
      <c r="VIG659" s="3"/>
      <c r="VIH659" s="3"/>
      <c r="VII659" s="3"/>
      <c r="VIJ659" s="3"/>
      <c r="VIK659" s="3"/>
      <c r="VIL659" s="3"/>
      <c r="VIM659" s="3"/>
      <c r="VIN659" s="3"/>
      <c r="VIO659" s="3"/>
      <c r="VIP659" s="3"/>
      <c r="VIQ659" s="3"/>
      <c r="VIR659" s="3"/>
      <c r="VIS659" s="3"/>
      <c r="VIT659" s="3"/>
      <c r="VIU659" s="3"/>
      <c r="VIV659" s="3"/>
      <c r="VIW659" s="3"/>
      <c r="VIX659" s="3"/>
      <c r="VIY659" s="3"/>
      <c r="VIZ659" s="3"/>
      <c r="VJA659" s="3"/>
      <c r="VJB659" s="3"/>
      <c r="VJC659" s="3"/>
      <c r="VJD659" s="3"/>
      <c r="VJE659" s="3"/>
      <c r="VJF659" s="3"/>
      <c r="VJG659" s="3"/>
      <c r="VJH659" s="3"/>
      <c r="VJI659" s="3"/>
      <c r="VJJ659" s="3"/>
      <c r="VJK659" s="3"/>
      <c r="VJL659" s="3"/>
      <c r="VJM659" s="3"/>
      <c r="VJN659" s="3"/>
      <c r="VJO659" s="3"/>
      <c r="VJP659" s="3"/>
      <c r="VJQ659" s="3"/>
      <c r="VJR659" s="3"/>
      <c r="VJS659" s="3"/>
      <c r="VJT659" s="3"/>
      <c r="VJU659" s="3"/>
      <c r="VJV659" s="3"/>
      <c r="VJW659" s="3"/>
      <c r="VJX659" s="3"/>
      <c r="VJY659" s="3"/>
      <c r="VJZ659" s="3"/>
      <c r="VKA659" s="3"/>
      <c r="VKB659" s="3"/>
      <c r="VKC659" s="3"/>
      <c r="VKD659" s="3"/>
      <c r="VKE659" s="3"/>
      <c r="VKF659" s="3"/>
      <c r="VKG659" s="3"/>
      <c r="VKH659" s="3"/>
      <c r="VKI659" s="3"/>
      <c r="VKJ659" s="3"/>
      <c r="VKK659" s="3"/>
      <c r="VKL659" s="3"/>
      <c r="VKM659" s="3"/>
      <c r="VKN659" s="3"/>
      <c r="VKO659" s="3"/>
      <c r="VKP659" s="3"/>
      <c r="VKQ659" s="3"/>
      <c r="VKR659" s="3"/>
      <c r="VKS659" s="3"/>
      <c r="VKT659" s="3"/>
      <c r="VKU659" s="3"/>
      <c r="VKV659" s="3"/>
      <c r="VKW659" s="3"/>
      <c r="VKX659" s="3"/>
      <c r="VKY659" s="3"/>
      <c r="VKZ659" s="3"/>
      <c r="VLA659" s="3"/>
      <c r="VLB659" s="3"/>
      <c r="VLC659" s="3"/>
      <c r="VLD659" s="3"/>
      <c r="VLE659" s="3"/>
      <c r="VLF659" s="3"/>
      <c r="VLG659" s="3"/>
      <c r="VLH659" s="3"/>
      <c r="VLI659" s="3"/>
      <c r="VLJ659" s="3"/>
      <c r="VLK659" s="3"/>
      <c r="VLL659" s="3"/>
      <c r="VLM659" s="3"/>
      <c r="VLN659" s="3"/>
      <c r="VLO659" s="3"/>
      <c r="VLP659" s="3"/>
      <c r="VLQ659" s="3"/>
      <c r="VLR659" s="3"/>
      <c r="VLS659" s="3"/>
      <c r="VLT659" s="3"/>
      <c r="VLU659" s="3"/>
      <c r="VLV659" s="3"/>
      <c r="VLW659" s="3"/>
      <c r="VLX659" s="3"/>
      <c r="VLY659" s="3"/>
      <c r="VLZ659" s="3"/>
      <c r="VMA659" s="3"/>
      <c r="VMB659" s="3"/>
      <c r="VMC659" s="3"/>
      <c r="VMD659" s="3"/>
      <c r="VME659" s="3"/>
      <c r="VMF659" s="3"/>
      <c r="VMG659" s="3"/>
      <c r="VMH659" s="3"/>
      <c r="VMI659" s="3"/>
      <c r="VMJ659" s="3"/>
      <c r="VMK659" s="3"/>
      <c r="VML659" s="3"/>
      <c r="VMM659" s="3"/>
      <c r="VMN659" s="3"/>
      <c r="VMO659" s="3"/>
      <c r="VMP659" s="3"/>
      <c r="VMQ659" s="3"/>
      <c r="VMR659" s="3"/>
      <c r="VMS659" s="3"/>
      <c r="VMT659" s="3"/>
      <c r="VMU659" s="3"/>
      <c r="VMV659" s="3"/>
      <c r="VMW659" s="3"/>
      <c r="VMX659" s="3"/>
      <c r="VMY659" s="3"/>
      <c r="VMZ659" s="3"/>
      <c r="VNA659" s="3"/>
      <c r="VNB659" s="3"/>
      <c r="VNC659" s="3"/>
      <c r="VND659" s="3"/>
      <c r="VNE659" s="3"/>
      <c r="VNF659" s="3"/>
      <c r="VNG659" s="3"/>
      <c r="VNH659" s="3"/>
      <c r="VNI659" s="3"/>
      <c r="VNJ659" s="3"/>
      <c r="VNK659" s="3"/>
      <c r="VNL659" s="3"/>
      <c r="VNM659" s="3"/>
      <c r="VNN659" s="3"/>
      <c r="VNO659" s="3"/>
      <c r="VNP659" s="3"/>
      <c r="VNQ659" s="3"/>
      <c r="VNR659" s="3"/>
      <c r="VNS659" s="3"/>
      <c r="VNT659" s="3"/>
      <c r="VNU659" s="3"/>
      <c r="VNV659" s="3"/>
      <c r="VNW659" s="3"/>
      <c r="VNX659" s="3"/>
      <c r="VNY659" s="3"/>
      <c r="VNZ659" s="3"/>
      <c r="VOA659" s="3"/>
      <c r="VOB659" s="3"/>
      <c r="VOC659" s="3"/>
      <c r="VOD659" s="3"/>
      <c r="VOE659" s="3"/>
      <c r="VOF659" s="3"/>
      <c r="VOG659" s="3"/>
      <c r="VOH659" s="3"/>
      <c r="VOI659" s="3"/>
      <c r="VOJ659" s="3"/>
      <c r="VOK659" s="3"/>
      <c r="VOL659" s="3"/>
      <c r="VOM659" s="3"/>
      <c r="VON659" s="3"/>
      <c r="VOO659" s="3"/>
      <c r="VOP659" s="3"/>
      <c r="VOQ659" s="3"/>
      <c r="VOR659" s="3"/>
      <c r="VOS659" s="3"/>
      <c r="VOT659" s="3"/>
      <c r="VOU659" s="3"/>
      <c r="VOV659" s="3"/>
      <c r="VOW659" s="3"/>
      <c r="VOX659" s="3"/>
      <c r="VOY659" s="3"/>
      <c r="VOZ659" s="3"/>
      <c r="VPA659" s="3"/>
      <c r="VPB659" s="3"/>
      <c r="VPC659" s="3"/>
      <c r="VPD659" s="3"/>
      <c r="VPE659" s="3"/>
      <c r="VPF659" s="3"/>
      <c r="VPG659" s="3"/>
      <c r="VPH659" s="3"/>
      <c r="VPI659" s="3"/>
      <c r="VPJ659" s="3"/>
      <c r="VPK659" s="3"/>
      <c r="VPL659" s="3"/>
      <c r="VPM659" s="3"/>
      <c r="VPN659" s="3"/>
      <c r="VPO659" s="3"/>
      <c r="VPP659" s="3"/>
      <c r="VPQ659" s="3"/>
      <c r="VPR659" s="3"/>
      <c r="VPS659" s="3"/>
      <c r="VPT659" s="3"/>
      <c r="VPU659" s="3"/>
      <c r="VPV659" s="3"/>
      <c r="VPW659" s="3"/>
      <c r="VPX659" s="3"/>
      <c r="VPY659" s="3"/>
      <c r="VPZ659" s="3"/>
      <c r="VQA659" s="3"/>
      <c r="VQB659" s="3"/>
      <c r="VQC659" s="3"/>
      <c r="VQD659" s="3"/>
      <c r="VQE659" s="3"/>
      <c r="VQF659" s="3"/>
      <c r="VQG659" s="3"/>
      <c r="VQH659" s="3"/>
      <c r="VQI659" s="3"/>
      <c r="VQJ659" s="3"/>
      <c r="VQK659" s="3"/>
      <c r="VQL659" s="3"/>
      <c r="VQM659" s="3"/>
      <c r="VQN659" s="3"/>
      <c r="VQO659" s="3"/>
      <c r="VQP659" s="3"/>
      <c r="VQQ659" s="3"/>
      <c r="VQR659" s="3"/>
      <c r="VQS659" s="3"/>
      <c r="VQT659" s="3"/>
      <c r="VQU659" s="3"/>
      <c r="VQV659" s="3"/>
      <c r="VQW659" s="3"/>
      <c r="VQX659" s="3"/>
      <c r="VQY659" s="3"/>
      <c r="VQZ659" s="3"/>
      <c r="VRA659" s="3"/>
      <c r="VRB659" s="3"/>
      <c r="VRC659" s="3"/>
      <c r="VRD659" s="3"/>
      <c r="VRE659" s="3"/>
      <c r="VRF659" s="3"/>
      <c r="VRG659" s="3"/>
      <c r="VRH659" s="3"/>
      <c r="VRI659" s="3"/>
      <c r="VRJ659" s="3"/>
      <c r="VRK659" s="3"/>
      <c r="VRL659" s="3"/>
      <c r="VRM659" s="3"/>
      <c r="VRN659" s="3"/>
      <c r="VRO659" s="3"/>
      <c r="VRP659" s="3"/>
      <c r="VRQ659" s="3"/>
      <c r="VRR659" s="3"/>
      <c r="VRS659" s="3"/>
      <c r="VRT659" s="3"/>
      <c r="VRU659" s="3"/>
      <c r="VRV659" s="3"/>
      <c r="VRW659" s="3"/>
      <c r="VRX659" s="3"/>
      <c r="VRY659" s="3"/>
      <c r="VRZ659" s="3"/>
      <c r="VSA659" s="3"/>
      <c r="VSB659" s="3"/>
      <c r="VSC659" s="3"/>
      <c r="VSD659" s="3"/>
      <c r="VSE659" s="3"/>
      <c r="VSF659" s="3"/>
      <c r="VSG659" s="3"/>
      <c r="VSH659" s="3"/>
      <c r="VSI659" s="3"/>
      <c r="VSJ659" s="3"/>
      <c r="VSK659" s="3"/>
      <c r="VSL659" s="3"/>
      <c r="VSM659" s="3"/>
      <c r="VSN659" s="3"/>
      <c r="VSO659" s="3"/>
      <c r="VSP659" s="3"/>
      <c r="VSQ659" s="3"/>
      <c r="VSR659" s="3"/>
      <c r="VSS659" s="3"/>
      <c r="VST659" s="3"/>
      <c r="VSU659" s="3"/>
      <c r="VSV659" s="3"/>
      <c r="VSW659" s="3"/>
      <c r="VSX659" s="3"/>
      <c r="VSY659" s="3"/>
      <c r="VSZ659" s="3"/>
      <c r="VTA659" s="3"/>
      <c r="VTB659" s="3"/>
      <c r="VTC659" s="3"/>
      <c r="VTD659" s="3"/>
      <c r="VTE659" s="3"/>
      <c r="VTF659" s="3"/>
      <c r="VTG659" s="3"/>
      <c r="VTH659" s="3"/>
      <c r="VTI659" s="3"/>
      <c r="VTJ659" s="3"/>
      <c r="VTK659" s="3"/>
      <c r="VTL659" s="3"/>
      <c r="VTM659" s="3"/>
      <c r="VTN659" s="3"/>
      <c r="VTO659" s="3"/>
      <c r="VTP659" s="3"/>
      <c r="VTQ659" s="3"/>
      <c r="VTR659" s="3"/>
      <c r="VTS659" s="3"/>
      <c r="VTT659" s="3"/>
      <c r="VTU659" s="3"/>
      <c r="VTV659" s="3"/>
      <c r="VTW659" s="3"/>
      <c r="VTX659" s="3"/>
      <c r="VTY659" s="3"/>
      <c r="VTZ659" s="3"/>
      <c r="VUA659" s="3"/>
      <c r="VUB659" s="3"/>
      <c r="VUC659" s="3"/>
      <c r="VUD659" s="3"/>
      <c r="VUE659" s="3"/>
      <c r="VUF659" s="3"/>
      <c r="VUG659" s="3"/>
      <c r="VUH659" s="3"/>
      <c r="VUI659" s="3"/>
      <c r="VUJ659" s="3"/>
      <c r="VUK659" s="3"/>
      <c r="VUL659" s="3"/>
      <c r="VUM659" s="3"/>
      <c r="VUN659" s="3"/>
      <c r="VUO659" s="3"/>
      <c r="VUP659" s="3"/>
      <c r="VUQ659" s="3"/>
      <c r="VUR659" s="3"/>
      <c r="VUS659" s="3"/>
      <c r="VUT659" s="3"/>
      <c r="VUU659" s="3"/>
      <c r="VUV659" s="3"/>
      <c r="VUW659" s="3"/>
      <c r="VUX659" s="3"/>
      <c r="VUY659" s="3"/>
      <c r="VUZ659" s="3"/>
      <c r="VVA659" s="3"/>
      <c r="VVB659" s="3"/>
      <c r="VVC659" s="3"/>
      <c r="VVD659" s="3"/>
      <c r="VVE659" s="3"/>
      <c r="VVF659" s="3"/>
      <c r="VVG659" s="3"/>
      <c r="VVH659" s="3"/>
      <c r="VVI659" s="3"/>
      <c r="VVJ659" s="3"/>
      <c r="VVK659" s="3"/>
      <c r="VVL659" s="3"/>
      <c r="VVM659" s="3"/>
      <c r="VVN659" s="3"/>
      <c r="VVO659" s="3"/>
      <c r="VVP659" s="3"/>
      <c r="VVQ659" s="3"/>
      <c r="VVR659" s="3"/>
      <c r="VVS659" s="3"/>
      <c r="VVT659" s="3"/>
      <c r="VVU659" s="3"/>
      <c r="VVV659" s="3"/>
      <c r="VVW659" s="3"/>
      <c r="VVX659" s="3"/>
      <c r="VVY659" s="3"/>
      <c r="VVZ659" s="3"/>
      <c r="VWA659" s="3"/>
      <c r="VWB659" s="3"/>
      <c r="VWC659" s="3"/>
      <c r="VWD659" s="3"/>
      <c r="VWE659" s="3"/>
      <c r="VWF659" s="3"/>
      <c r="VWG659" s="3"/>
      <c r="VWH659" s="3"/>
      <c r="VWI659" s="3"/>
      <c r="VWJ659" s="3"/>
      <c r="VWK659" s="3"/>
      <c r="VWL659" s="3"/>
      <c r="VWM659" s="3"/>
      <c r="VWN659" s="3"/>
      <c r="VWO659" s="3"/>
      <c r="VWP659" s="3"/>
      <c r="VWQ659" s="3"/>
      <c r="VWR659" s="3"/>
      <c r="VWS659" s="3"/>
      <c r="VWT659" s="3"/>
      <c r="VWU659" s="3"/>
      <c r="VWV659" s="3"/>
      <c r="VWW659" s="3"/>
      <c r="VWX659" s="3"/>
      <c r="VWY659" s="3"/>
      <c r="VWZ659" s="3"/>
      <c r="VXA659" s="3"/>
      <c r="VXB659" s="3"/>
      <c r="VXC659" s="3"/>
      <c r="VXD659" s="3"/>
      <c r="VXE659" s="3"/>
      <c r="VXF659" s="3"/>
      <c r="VXG659" s="3"/>
      <c r="VXH659" s="3"/>
      <c r="VXI659" s="3"/>
      <c r="VXJ659" s="3"/>
      <c r="VXK659" s="3"/>
      <c r="VXL659" s="3"/>
      <c r="VXM659" s="3"/>
      <c r="VXN659" s="3"/>
      <c r="VXO659" s="3"/>
      <c r="VXP659" s="3"/>
      <c r="VXQ659" s="3"/>
      <c r="VXR659" s="3"/>
      <c r="VXS659" s="3"/>
      <c r="VXT659" s="3"/>
      <c r="VXU659" s="3"/>
      <c r="VXV659" s="3"/>
      <c r="VXW659" s="3"/>
      <c r="VXX659" s="3"/>
      <c r="VXY659" s="3"/>
      <c r="VXZ659" s="3"/>
      <c r="VYA659" s="3"/>
      <c r="VYB659" s="3"/>
      <c r="VYC659" s="3"/>
      <c r="VYD659" s="3"/>
      <c r="VYE659" s="3"/>
      <c r="VYF659" s="3"/>
      <c r="VYG659" s="3"/>
      <c r="VYH659" s="3"/>
      <c r="VYI659" s="3"/>
      <c r="VYJ659" s="3"/>
      <c r="VYK659" s="3"/>
      <c r="VYL659" s="3"/>
      <c r="VYM659" s="3"/>
      <c r="VYN659" s="3"/>
      <c r="VYO659" s="3"/>
      <c r="VYP659" s="3"/>
      <c r="VYQ659" s="3"/>
      <c r="VYR659" s="3"/>
      <c r="VYS659" s="3"/>
      <c r="VYT659" s="3"/>
      <c r="VYU659" s="3"/>
      <c r="VYV659" s="3"/>
      <c r="VYW659" s="3"/>
      <c r="VYX659" s="3"/>
      <c r="VYY659" s="3"/>
      <c r="VYZ659" s="3"/>
      <c r="VZA659" s="3"/>
      <c r="VZB659" s="3"/>
      <c r="VZC659" s="3"/>
      <c r="VZD659" s="3"/>
      <c r="VZE659" s="3"/>
      <c r="VZF659" s="3"/>
      <c r="VZG659" s="3"/>
      <c r="VZH659" s="3"/>
      <c r="VZI659" s="3"/>
      <c r="VZJ659" s="3"/>
      <c r="VZK659" s="3"/>
      <c r="VZL659" s="3"/>
      <c r="VZM659" s="3"/>
      <c r="VZN659" s="3"/>
      <c r="VZO659" s="3"/>
      <c r="VZP659" s="3"/>
      <c r="VZQ659" s="3"/>
      <c r="VZR659" s="3"/>
      <c r="VZS659" s="3"/>
      <c r="VZT659" s="3"/>
      <c r="VZU659" s="3"/>
      <c r="VZV659" s="3"/>
      <c r="VZW659" s="3"/>
      <c r="VZX659" s="3"/>
      <c r="VZY659" s="3"/>
      <c r="VZZ659" s="3"/>
      <c r="WAA659" s="3"/>
      <c r="WAB659" s="3"/>
      <c r="WAC659" s="3"/>
      <c r="WAD659" s="3"/>
      <c r="WAE659" s="3"/>
      <c r="WAF659" s="3"/>
      <c r="WAG659" s="3"/>
      <c r="WAH659" s="3"/>
      <c r="WAI659" s="3"/>
      <c r="WAJ659" s="3"/>
      <c r="WAK659" s="3"/>
      <c r="WAL659" s="3"/>
      <c r="WAM659" s="3"/>
      <c r="WAN659" s="3"/>
      <c r="WAO659" s="3"/>
      <c r="WAP659" s="3"/>
      <c r="WAQ659" s="3"/>
      <c r="WAR659" s="3"/>
      <c r="WAS659" s="3"/>
      <c r="WAT659" s="3"/>
      <c r="WAU659" s="3"/>
      <c r="WAV659" s="3"/>
      <c r="WAW659" s="3"/>
      <c r="WAX659" s="3"/>
      <c r="WAY659" s="3"/>
      <c r="WAZ659" s="3"/>
      <c r="WBA659" s="3"/>
      <c r="WBB659" s="3"/>
      <c r="WBC659" s="3"/>
      <c r="WBD659" s="3"/>
      <c r="WBE659" s="3"/>
      <c r="WBF659" s="3"/>
      <c r="WBG659" s="3"/>
      <c r="WBH659" s="3"/>
      <c r="WBI659" s="3"/>
      <c r="WBJ659" s="3"/>
      <c r="WBK659" s="3"/>
      <c r="WBL659" s="3"/>
      <c r="WBM659" s="3"/>
      <c r="WBN659" s="3"/>
      <c r="WBO659" s="3"/>
      <c r="WBP659" s="3"/>
      <c r="WBQ659" s="3"/>
      <c r="WBR659" s="3"/>
      <c r="WBS659" s="3"/>
      <c r="WBT659" s="3"/>
      <c r="WBU659" s="3"/>
      <c r="WBV659" s="3"/>
      <c r="WBW659" s="3"/>
      <c r="WBX659" s="3"/>
      <c r="WBY659" s="3"/>
      <c r="WBZ659" s="3"/>
      <c r="WCA659" s="3"/>
      <c r="WCB659" s="3"/>
      <c r="WCC659" s="3"/>
      <c r="WCD659" s="3"/>
      <c r="WCE659" s="3"/>
      <c r="WCF659" s="3"/>
      <c r="WCG659" s="3"/>
      <c r="WCH659" s="3"/>
      <c r="WCI659" s="3"/>
      <c r="WCJ659" s="3"/>
      <c r="WCK659" s="3"/>
      <c r="WCL659" s="3"/>
      <c r="WCM659" s="3"/>
      <c r="WCN659" s="3"/>
      <c r="WCO659" s="3"/>
      <c r="WCP659" s="3"/>
      <c r="WCQ659" s="3"/>
      <c r="WCR659" s="3"/>
      <c r="WCS659" s="3"/>
      <c r="WCT659" s="3"/>
      <c r="WCU659" s="3"/>
      <c r="WCV659" s="3"/>
      <c r="WCW659" s="3"/>
      <c r="WCX659" s="3"/>
      <c r="WCY659" s="3"/>
      <c r="WCZ659" s="3"/>
      <c r="WDA659" s="3"/>
      <c r="WDB659" s="3"/>
      <c r="WDC659" s="3"/>
      <c r="WDD659" s="3"/>
      <c r="WDE659" s="3"/>
      <c r="WDF659" s="3"/>
      <c r="WDG659" s="3"/>
      <c r="WDH659" s="3"/>
      <c r="WDI659" s="3"/>
      <c r="WDJ659" s="3"/>
      <c r="WDK659" s="3"/>
      <c r="WDL659" s="3"/>
      <c r="WDM659" s="3"/>
      <c r="WDN659" s="3"/>
      <c r="WDO659" s="3"/>
      <c r="WDP659" s="3"/>
      <c r="WDQ659" s="3"/>
      <c r="WDR659" s="3"/>
      <c r="WDS659" s="3"/>
      <c r="WDT659" s="3"/>
      <c r="WDU659" s="3"/>
      <c r="WDV659" s="3"/>
      <c r="WDW659" s="3"/>
      <c r="WDX659" s="3"/>
      <c r="WDY659" s="3"/>
      <c r="WDZ659" s="3"/>
      <c r="WEA659" s="3"/>
      <c r="WEB659" s="3"/>
      <c r="WEC659" s="3"/>
      <c r="WED659" s="3"/>
      <c r="WEE659" s="3"/>
      <c r="WEF659" s="3"/>
      <c r="WEG659" s="3"/>
      <c r="WEH659" s="3"/>
      <c r="WEI659" s="3"/>
      <c r="WEJ659" s="3"/>
      <c r="WEK659" s="3"/>
      <c r="WEL659" s="3"/>
      <c r="WEM659" s="3"/>
      <c r="WEN659" s="3"/>
      <c r="WEO659" s="3"/>
      <c r="WEP659" s="3"/>
      <c r="WEQ659" s="3"/>
      <c r="WER659" s="3"/>
      <c r="WES659" s="3"/>
      <c r="WET659" s="3"/>
      <c r="WEU659" s="3"/>
      <c r="WEV659" s="3"/>
      <c r="WEW659" s="3"/>
      <c r="WEX659" s="3"/>
      <c r="WEY659" s="3"/>
      <c r="WEZ659" s="3"/>
      <c r="WFA659" s="3"/>
      <c r="WFB659" s="3"/>
      <c r="WFC659" s="3"/>
      <c r="WFD659" s="3"/>
      <c r="WFE659" s="3"/>
      <c r="WFF659" s="3"/>
      <c r="WFG659" s="3"/>
      <c r="WFH659" s="3"/>
      <c r="WFI659" s="3"/>
      <c r="WFJ659" s="3"/>
      <c r="WFK659" s="3"/>
      <c r="WFL659" s="3"/>
      <c r="WFM659" s="3"/>
      <c r="WFN659" s="3"/>
      <c r="WFO659" s="3"/>
      <c r="WFP659" s="3"/>
      <c r="WFQ659" s="3"/>
      <c r="WFR659" s="3"/>
      <c r="WFS659" s="3"/>
      <c r="WFT659" s="3"/>
      <c r="WFU659" s="3"/>
      <c r="WFV659" s="3"/>
      <c r="WFW659" s="3"/>
      <c r="WFX659" s="3"/>
      <c r="WFY659" s="3"/>
      <c r="WFZ659" s="3"/>
      <c r="WGA659" s="3"/>
      <c r="WGB659" s="3"/>
      <c r="WGC659" s="3"/>
      <c r="WGD659" s="3"/>
      <c r="WGE659" s="3"/>
      <c r="WGF659" s="3"/>
      <c r="WGG659" s="3"/>
      <c r="WGH659" s="3"/>
      <c r="WGI659" s="3"/>
      <c r="WGJ659" s="3"/>
      <c r="WGK659" s="3"/>
      <c r="WGL659" s="3"/>
      <c r="WGM659" s="3"/>
      <c r="WGN659" s="3"/>
      <c r="WGO659" s="3"/>
      <c r="WGP659" s="3"/>
      <c r="WGQ659" s="3"/>
      <c r="WGR659" s="3"/>
      <c r="WGS659" s="3"/>
      <c r="WGT659" s="3"/>
      <c r="WGU659" s="3"/>
      <c r="WGV659" s="3"/>
      <c r="WGW659" s="3"/>
      <c r="WGX659" s="3"/>
      <c r="WGY659" s="3"/>
      <c r="WGZ659" s="3"/>
      <c r="WHA659" s="3"/>
      <c r="WHB659" s="3"/>
      <c r="WHC659" s="3"/>
      <c r="WHD659" s="3"/>
      <c r="WHE659" s="3"/>
      <c r="WHF659" s="3"/>
      <c r="WHG659" s="3"/>
      <c r="WHH659" s="3"/>
      <c r="WHI659" s="3"/>
      <c r="WHJ659" s="3"/>
      <c r="WHK659" s="3"/>
      <c r="WHL659" s="3"/>
      <c r="WHM659" s="3"/>
      <c r="WHN659" s="3"/>
      <c r="WHO659" s="3"/>
      <c r="WHP659" s="3"/>
      <c r="WHQ659" s="3"/>
      <c r="WHR659" s="3"/>
      <c r="WHS659" s="3"/>
      <c r="WHT659" s="3"/>
      <c r="WHU659" s="3"/>
      <c r="WHV659" s="3"/>
      <c r="WHW659" s="3"/>
      <c r="WHX659" s="3"/>
      <c r="WHY659" s="3"/>
      <c r="WHZ659" s="3"/>
      <c r="WIA659" s="3"/>
      <c r="WIB659" s="3"/>
      <c r="WIC659" s="3"/>
      <c r="WID659" s="3"/>
      <c r="WIE659" s="3"/>
      <c r="WIF659" s="3"/>
      <c r="WIG659" s="3"/>
      <c r="WIH659" s="3"/>
      <c r="WII659" s="3"/>
      <c r="WIJ659" s="3"/>
      <c r="WIK659" s="3"/>
      <c r="WIL659" s="3"/>
      <c r="WIM659" s="3"/>
      <c r="WIN659" s="3"/>
      <c r="WIO659" s="3"/>
      <c r="WIP659" s="3"/>
      <c r="WIQ659" s="3"/>
      <c r="WIR659" s="3"/>
      <c r="WIS659" s="3"/>
      <c r="WIT659" s="3"/>
      <c r="WIU659" s="3"/>
      <c r="WIV659" s="3"/>
      <c r="WIW659" s="3"/>
      <c r="WIX659" s="3"/>
      <c r="WIY659" s="3"/>
      <c r="WIZ659" s="3"/>
      <c r="WJA659" s="3"/>
      <c r="WJB659" s="3"/>
      <c r="WJC659" s="3"/>
      <c r="WJD659" s="3"/>
      <c r="WJE659" s="3"/>
      <c r="WJF659" s="3"/>
      <c r="WJG659" s="3"/>
      <c r="WJH659" s="3"/>
      <c r="WJI659" s="3"/>
      <c r="WJJ659" s="3"/>
      <c r="WJK659" s="3"/>
      <c r="WJL659" s="3"/>
      <c r="WJM659" s="3"/>
      <c r="WJN659" s="3"/>
      <c r="WJO659" s="3"/>
      <c r="WJP659" s="3"/>
      <c r="WJQ659" s="3"/>
      <c r="WJR659" s="3"/>
      <c r="WJS659" s="3"/>
      <c r="WJT659" s="3"/>
      <c r="WJU659" s="3"/>
      <c r="WJV659" s="3"/>
      <c r="WJW659" s="3"/>
      <c r="WJX659" s="3"/>
      <c r="WJY659" s="3"/>
      <c r="WJZ659" s="3"/>
      <c r="WKA659" s="3"/>
      <c r="WKB659" s="3"/>
      <c r="WKC659" s="3"/>
      <c r="WKD659" s="3"/>
      <c r="WKE659" s="3"/>
      <c r="WKF659" s="3"/>
      <c r="WKG659" s="3"/>
      <c r="WKH659" s="3"/>
      <c r="WKI659" s="3"/>
      <c r="WKJ659" s="3"/>
      <c r="WKK659" s="3"/>
      <c r="WKL659" s="3"/>
      <c r="WKM659" s="3"/>
      <c r="WKN659" s="3"/>
      <c r="WKO659" s="3"/>
      <c r="WKP659" s="3"/>
      <c r="WKQ659" s="3"/>
      <c r="WKR659" s="3"/>
      <c r="WKS659" s="3"/>
      <c r="WKT659" s="3"/>
      <c r="WKU659" s="3"/>
      <c r="WKV659" s="3"/>
      <c r="WKW659" s="3"/>
      <c r="WKX659" s="3"/>
      <c r="WKY659" s="3"/>
      <c r="WKZ659" s="3"/>
      <c r="WLA659" s="3"/>
      <c r="WLB659" s="3"/>
      <c r="WLC659" s="3"/>
      <c r="WLD659" s="3"/>
      <c r="WLE659" s="3"/>
      <c r="WLF659" s="3"/>
      <c r="WLG659" s="3"/>
      <c r="WLH659" s="3"/>
      <c r="WLI659" s="3"/>
      <c r="WLJ659" s="3"/>
      <c r="WLK659" s="3"/>
      <c r="WLL659" s="3"/>
      <c r="WLM659" s="3"/>
      <c r="WLN659" s="3"/>
      <c r="WLO659" s="3"/>
      <c r="WLP659" s="3"/>
      <c r="WLQ659" s="3"/>
      <c r="WLR659" s="3"/>
      <c r="WLS659" s="3"/>
      <c r="WLT659" s="3"/>
      <c r="WLU659" s="3"/>
      <c r="WLV659" s="3"/>
      <c r="WLW659" s="3"/>
      <c r="WLX659" s="3"/>
      <c r="WLY659" s="3"/>
      <c r="WLZ659" s="3"/>
      <c r="WMA659" s="3"/>
      <c r="WMB659" s="3"/>
      <c r="WMC659" s="3"/>
      <c r="WMD659" s="3"/>
      <c r="WME659" s="3"/>
      <c r="WMF659" s="3"/>
      <c r="WMG659" s="3"/>
      <c r="WMH659" s="3"/>
      <c r="WMI659" s="3"/>
      <c r="WMJ659" s="3"/>
      <c r="WMK659" s="3"/>
      <c r="WML659" s="3"/>
      <c r="WMM659" s="3"/>
      <c r="WMN659" s="3"/>
      <c r="WMO659" s="3"/>
      <c r="WMP659" s="3"/>
      <c r="WMQ659" s="3"/>
      <c r="WMR659" s="3"/>
      <c r="WMS659" s="3"/>
      <c r="WMT659" s="3"/>
      <c r="WMU659" s="3"/>
      <c r="WMV659" s="3"/>
      <c r="WMW659" s="3"/>
      <c r="WMX659" s="3"/>
      <c r="WMY659" s="3"/>
      <c r="WMZ659" s="3"/>
      <c r="WNA659" s="3"/>
      <c r="WNB659" s="3"/>
      <c r="WNC659" s="3"/>
      <c r="WND659" s="3"/>
      <c r="WNE659" s="3"/>
      <c r="WNF659" s="3"/>
      <c r="WNG659" s="3"/>
      <c r="WNH659" s="3"/>
      <c r="WNI659" s="3"/>
      <c r="WNJ659" s="3"/>
      <c r="WNK659" s="3"/>
      <c r="WNL659" s="3"/>
      <c r="WNM659" s="3"/>
      <c r="WNN659" s="3"/>
      <c r="WNO659" s="3"/>
      <c r="WNP659" s="3"/>
      <c r="WNQ659" s="3"/>
      <c r="WNR659" s="3"/>
      <c r="WNS659" s="3"/>
      <c r="WNT659" s="3"/>
      <c r="WNU659" s="3"/>
      <c r="WNV659" s="3"/>
      <c r="WNW659" s="3"/>
      <c r="WNX659" s="3"/>
      <c r="WNY659" s="3"/>
      <c r="WNZ659" s="3"/>
      <c r="WOA659" s="3"/>
      <c r="WOB659" s="3"/>
      <c r="WOC659" s="3"/>
      <c r="WOD659" s="3"/>
      <c r="WOE659" s="3"/>
      <c r="WOF659" s="3"/>
      <c r="WOG659" s="3"/>
      <c r="WOH659" s="3"/>
      <c r="WOI659" s="3"/>
      <c r="WOJ659" s="3"/>
      <c r="WOK659" s="3"/>
      <c r="WOL659" s="3"/>
      <c r="WOM659" s="3"/>
      <c r="WON659" s="3"/>
      <c r="WOO659" s="3"/>
      <c r="WOP659" s="3"/>
      <c r="WOQ659" s="3"/>
      <c r="WOR659" s="3"/>
      <c r="WOS659" s="3"/>
      <c r="WOT659" s="3"/>
      <c r="WOU659" s="3"/>
      <c r="WOV659" s="3"/>
      <c r="WOW659" s="3"/>
      <c r="WOX659" s="3"/>
      <c r="WOY659" s="3"/>
      <c r="WOZ659" s="3"/>
      <c r="WPA659" s="3"/>
      <c r="WPB659" s="3"/>
      <c r="WPC659" s="3"/>
      <c r="WPD659" s="3"/>
      <c r="WPE659" s="3"/>
      <c r="WPF659" s="3"/>
      <c r="WPG659" s="3"/>
      <c r="WPH659" s="3"/>
      <c r="WPI659" s="3"/>
      <c r="WPJ659" s="3"/>
      <c r="WPK659" s="3"/>
      <c r="WPL659" s="3"/>
      <c r="WPM659" s="3"/>
      <c r="WPN659" s="3"/>
      <c r="WPO659" s="3"/>
      <c r="WPP659" s="3"/>
      <c r="WPQ659" s="3"/>
      <c r="WPR659" s="3"/>
      <c r="WPS659" s="3"/>
      <c r="WPT659" s="3"/>
      <c r="WPU659" s="3"/>
      <c r="WPV659" s="3"/>
      <c r="WPW659" s="3"/>
      <c r="WPX659" s="3"/>
      <c r="WPY659" s="3"/>
      <c r="WPZ659" s="3"/>
      <c r="WQA659" s="3"/>
      <c r="WQB659" s="3"/>
      <c r="WQC659" s="3"/>
      <c r="WQD659" s="3"/>
      <c r="WQE659" s="3"/>
      <c r="WQF659" s="3"/>
      <c r="WQG659" s="3"/>
      <c r="WQH659" s="3"/>
      <c r="WQI659" s="3"/>
      <c r="WQJ659" s="3"/>
      <c r="WQK659" s="3"/>
      <c r="WQL659" s="3"/>
      <c r="WQM659" s="3"/>
      <c r="WQN659" s="3"/>
      <c r="WQO659" s="3"/>
      <c r="WQP659" s="3"/>
      <c r="WQQ659" s="3"/>
      <c r="WQR659" s="3"/>
      <c r="WQS659" s="3"/>
      <c r="WQT659" s="3"/>
      <c r="WQU659" s="3"/>
      <c r="WQV659" s="3"/>
      <c r="WQW659" s="3"/>
      <c r="WQX659" s="3"/>
      <c r="WQY659" s="3"/>
      <c r="WQZ659" s="3"/>
      <c r="WRA659" s="3"/>
      <c r="WRB659" s="3"/>
      <c r="WRC659" s="3"/>
      <c r="WRD659" s="3"/>
      <c r="WRE659" s="3"/>
      <c r="WRF659" s="3"/>
      <c r="WRG659" s="3"/>
      <c r="WRH659" s="3"/>
      <c r="WRI659" s="3"/>
      <c r="WRJ659" s="3"/>
      <c r="WRK659" s="3"/>
      <c r="WRL659" s="3"/>
      <c r="WRM659" s="3"/>
      <c r="WRN659" s="3"/>
      <c r="WRO659" s="3"/>
      <c r="WRP659" s="3"/>
      <c r="WRQ659" s="3"/>
      <c r="WRR659" s="3"/>
      <c r="WRS659" s="3"/>
      <c r="WRT659" s="3"/>
      <c r="WRU659" s="3"/>
      <c r="WRV659" s="3"/>
      <c r="WRW659" s="3"/>
      <c r="WRX659" s="3"/>
      <c r="WRY659" s="3"/>
      <c r="WRZ659" s="3"/>
      <c r="WSA659" s="3"/>
      <c r="WSB659" s="3"/>
      <c r="WSC659" s="3"/>
      <c r="WSD659" s="3"/>
      <c r="WSE659" s="3"/>
      <c r="WSF659" s="3"/>
      <c r="WSG659" s="3"/>
      <c r="WSH659" s="3"/>
      <c r="WSI659" s="3"/>
      <c r="WSJ659" s="3"/>
      <c r="WSK659" s="3"/>
      <c r="WSL659" s="3"/>
      <c r="WSM659" s="3"/>
      <c r="WSN659" s="3"/>
      <c r="WSO659" s="3"/>
      <c r="WSP659" s="3"/>
      <c r="WSQ659" s="3"/>
      <c r="WSR659" s="3"/>
      <c r="WSS659" s="3"/>
      <c r="WST659" s="3"/>
      <c r="WSU659" s="3"/>
      <c r="WSV659" s="3"/>
      <c r="WSW659" s="3"/>
      <c r="WSX659" s="3"/>
      <c r="WSY659" s="3"/>
      <c r="WSZ659" s="3"/>
      <c r="WTA659" s="3"/>
      <c r="WTB659" s="3"/>
      <c r="WTC659" s="3"/>
      <c r="WTD659" s="3"/>
      <c r="WTE659" s="3"/>
      <c r="WTF659" s="3"/>
      <c r="WTG659" s="3"/>
      <c r="WTH659" s="3"/>
      <c r="WTI659" s="3"/>
      <c r="WTJ659" s="3"/>
      <c r="WTK659" s="3"/>
      <c r="WTL659" s="3"/>
      <c r="WTM659" s="3"/>
      <c r="WTN659" s="3"/>
      <c r="WTO659" s="3"/>
      <c r="WTP659" s="3"/>
      <c r="WTQ659" s="3"/>
      <c r="WTR659" s="3"/>
      <c r="WTS659" s="3"/>
      <c r="WTT659" s="3"/>
      <c r="WTU659" s="3"/>
      <c r="WTV659" s="3"/>
      <c r="WTW659" s="3"/>
      <c r="WTX659" s="3"/>
      <c r="WTY659" s="3"/>
      <c r="WTZ659" s="3"/>
      <c r="WUA659" s="3"/>
      <c r="WUB659" s="3"/>
      <c r="WUC659" s="3"/>
      <c r="WUD659" s="3"/>
      <c r="WUE659" s="3"/>
      <c r="WUF659" s="3"/>
      <c r="WUG659" s="3"/>
      <c r="WUH659" s="3"/>
      <c r="WUI659" s="3"/>
      <c r="WUJ659" s="3"/>
      <c r="WUK659" s="3"/>
      <c r="WUL659" s="3"/>
      <c r="WUM659" s="3"/>
      <c r="WUN659" s="3"/>
      <c r="WUO659" s="3"/>
      <c r="WUP659" s="3"/>
      <c r="WUQ659" s="3"/>
      <c r="WUR659" s="3"/>
      <c r="WUS659" s="3"/>
      <c r="WUT659" s="3"/>
      <c r="WUU659" s="3"/>
      <c r="WUV659" s="3"/>
      <c r="WUW659" s="3"/>
      <c r="WUX659" s="3"/>
      <c r="WUY659" s="3"/>
      <c r="WUZ659" s="3"/>
      <c r="WVA659" s="3"/>
      <c r="WVB659" s="3"/>
      <c r="WVC659" s="3"/>
      <c r="WVD659" s="3"/>
      <c r="WVE659" s="3"/>
      <c r="WVF659" s="3"/>
      <c r="WVG659" s="3"/>
      <c r="WVH659" s="3"/>
      <c r="WVI659" s="3"/>
      <c r="WVJ659" s="3"/>
      <c r="WVK659" s="3"/>
      <c r="WVL659" s="3"/>
      <c r="WVM659" s="3"/>
      <c r="WVN659" s="3"/>
      <c r="WVO659" s="3"/>
      <c r="WVP659" s="3"/>
      <c r="WVQ659" s="3"/>
      <c r="WVR659" s="3"/>
      <c r="WVS659" s="3"/>
      <c r="WVT659" s="3"/>
      <c r="WVU659" s="3"/>
      <c r="WVV659" s="3"/>
      <c r="WVW659" s="3"/>
      <c r="WVX659" s="3"/>
      <c r="WVY659" s="3"/>
      <c r="WVZ659" s="3"/>
      <c r="WWA659" s="3"/>
      <c r="WWB659" s="3"/>
      <c r="WWC659" s="3"/>
      <c r="WWD659" s="3"/>
      <c r="WWE659" s="3"/>
      <c r="WWF659" s="3"/>
      <c r="WWG659" s="3"/>
      <c r="WWH659" s="3"/>
      <c r="WWI659" s="3"/>
      <c r="WWJ659" s="3"/>
      <c r="WWK659" s="3"/>
      <c r="WWL659" s="3"/>
      <c r="WWM659" s="3"/>
      <c r="WWN659" s="3"/>
      <c r="WWO659" s="3"/>
      <c r="WWP659" s="3"/>
      <c r="WWQ659" s="3"/>
      <c r="WWR659" s="3"/>
      <c r="WWS659" s="3"/>
      <c r="WWT659" s="3"/>
      <c r="WWU659" s="3"/>
      <c r="WWV659" s="3"/>
      <c r="WWW659" s="3"/>
      <c r="WWX659" s="3"/>
      <c r="WWY659" s="3"/>
      <c r="WWZ659" s="3"/>
      <c r="WXA659" s="3"/>
      <c r="WXB659" s="3"/>
      <c r="WXC659" s="3"/>
      <c r="WXD659" s="3"/>
      <c r="WXE659" s="3"/>
      <c r="WXF659" s="3"/>
      <c r="WXG659" s="3"/>
      <c r="WXH659" s="3"/>
      <c r="WXI659" s="3"/>
      <c r="WXJ659" s="3"/>
      <c r="WXK659" s="3"/>
      <c r="WXL659" s="3"/>
      <c r="WXM659" s="3"/>
      <c r="WXN659" s="3"/>
      <c r="WXO659" s="3"/>
      <c r="WXP659" s="3"/>
      <c r="WXQ659" s="3"/>
      <c r="WXR659" s="3"/>
      <c r="WXS659" s="3"/>
      <c r="WXT659" s="3"/>
      <c r="WXU659" s="3"/>
      <c r="WXV659" s="3"/>
      <c r="WXW659" s="3"/>
      <c r="WXX659" s="3"/>
      <c r="WXY659" s="3"/>
      <c r="WXZ659" s="3"/>
      <c r="WYA659" s="3"/>
      <c r="WYB659" s="3"/>
      <c r="WYC659" s="3"/>
      <c r="WYD659" s="3"/>
      <c r="WYE659" s="3"/>
      <c r="WYF659" s="3"/>
      <c r="WYG659" s="3"/>
      <c r="WYH659" s="3"/>
      <c r="WYI659" s="3"/>
      <c r="WYJ659" s="3"/>
      <c r="WYK659" s="3"/>
      <c r="WYL659" s="3"/>
      <c r="WYM659" s="3"/>
      <c r="WYN659" s="3"/>
      <c r="WYO659" s="3"/>
      <c r="WYP659" s="3"/>
      <c r="WYQ659" s="3"/>
      <c r="WYR659" s="3"/>
      <c r="WYS659" s="3"/>
      <c r="WYT659" s="3"/>
      <c r="WYU659" s="3"/>
      <c r="WYV659" s="3"/>
      <c r="WYW659" s="3"/>
      <c r="WYX659" s="3"/>
      <c r="WYY659" s="3"/>
      <c r="WYZ659" s="3"/>
      <c r="WZA659" s="3"/>
      <c r="WZB659" s="3"/>
      <c r="WZC659" s="3"/>
      <c r="WZD659" s="3"/>
      <c r="WZE659" s="3"/>
      <c r="WZF659" s="3"/>
      <c r="WZG659" s="3"/>
      <c r="WZH659" s="3"/>
      <c r="WZI659" s="3"/>
      <c r="WZJ659" s="3"/>
      <c r="WZK659" s="3"/>
      <c r="WZL659" s="3"/>
      <c r="WZM659" s="3"/>
      <c r="WZN659" s="3"/>
      <c r="WZO659" s="3"/>
      <c r="WZP659" s="3"/>
      <c r="WZQ659" s="3"/>
      <c r="WZR659" s="3"/>
      <c r="WZS659" s="3"/>
      <c r="WZT659" s="3"/>
      <c r="WZU659" s="3"/>
      <c r="WZV659" s="3"/>
      <c r="WZW659" s="3"/>
      <c r="WZX659" s="3"/>
      <c r="WZY659" s="3"/>
      <c r="WZZ659" s="3"/>
      <c r="XAA659" s="3"/>
      <c r="XAB659" s="3"/>
      <c r="XAC659" s="3"/>
      <c r="XAD659" s="3"/>
      <c r="XAE659" s="3"/>
      <c r="XAF659" s="3"/>
      <c r="XAG659" s="3"/>
      <c r="XAH659" s="3"/>
      <c r="XAI659" s="3"/>
      <c r="XAJ659" s="3"/>
      <c r="XAK659" s="3"/>
      <c r="XAL659" s="3"/>
      <c r="XAM659" s="3"/>
      <c r="XAN659" s="3"/>
      <c r="XAO659" s="3"/>
      <c r="XAP659" s="3"/>
      <c r="XAQ659" s="3"/>
      <c r="XAR659" s="3"/>
      <c r="XAS659" s="3"/>
      <c r="XAT659" s="3"/>
      <c r="XAU659" s="3"/>
      <c r="XAV659" s="3"/>
      <c r="XAW659" s="3"/>
      <c r="XAX659" s="3"/>
      <c r="XAY659" s="3"/>
      <c r="XAZ659" s="3"/>
      <c r="XBA659" s="3"/>
      <c r="XBB659" s="3"/>
      <c r="XBC659" s="3"/>
      <c r="XBD659" s="3"/>
      <c r="XBE659" s="3"/>
      <c r="XBF659" s="3"/>
      <c r="XBG659" s="3"/>
      <c r="XBH659" s="3"/>
      <c r="XBI659" s="3"/>
      <c r="XBJ659" s="3"/>
      <c r="XBK659" s="3"/>
      <c r="XBL659" s="3"/>
      <c r="XBM659" s="3"/>
      <c r="XBN659" s="3"/>
      <c r="XBO659" s="3"/>
      <c r="XBP659" s="3"/>
      <c r="XBQ659" s="3"/>
      <c r="XBR659" s="3"/>
      <c r="XBS659" s="3"/>
      <c r="XBT659" s="3"/>
      <c r="XBU659" s="3"/>
      <c r="XBV659" s="3"/>
      <c r="XBW659" s="3"/>
      <c r="XBX659" s="3"/>
      <c r="XBY659" s="3"/>
      <c r="XBZ659" s="3"/>
      <c r="XCA659" s="3"/>
      <c r="XCB659" s="3"/>
      <c r="XCC659" s="3"/>
      <c r="XCD659" s="3"/>
      <c r="XCE659" s="3"/>
      <c r="XCF659" s="3"/>
      <c r="XCG659" s="3"/>
      <c r="XCH659" s="3"/>
      <c r="XCI659" s="3"/>
      <c r="XCJ659" s="3"/>
      <c r="XCK659" s="3"/>
      <c r="XCL659" s="3"/>
      <c r="XCM659" s="3"/>
      <c r="XCN659" s="3"/>
      <c r="XCO659" s="3"/>
      <c r="XCP659" s="3"/>
      <c r="XCQ659" s="3"/>
      <c r="XCR659" s="3"/>
      <c r="XCS659" s="3"/>
      <c r="XCT659" s="3"/>
      <c r="XCU659" s="3"/>
      <c r="XCV659" s="3"/>
      <c r="XCW659" s="3"/>
      <c r="XCX659" s="3"/>
      <c r="XCY659" s="3"/>
      <c r="XCZ659" s="3"/>
      <c r="XDA659" s="3"/>
      <c r="XDB659" s="3"/>
      <c r="XDC659" s="3"/>
      <c r="XDD659" s="3"/>
      <c r="XDE659" s="3"/>
      <c r="XDF659" s="3"/>
      <c r="XDG659" s="3"/>
      <c r="XDH659" s="3"/>
      <c r="XDI659" s="3"/>
      <c r="XDJ659" s="3"/>
      <c r="XDK659" s="3"/>
      <c r="XDL659" s="3"/>
      <c r="XDM659" s="3"/>
      <c r="XDN659" s="3"/>
      <c r="XDO659" s="3"/>
      <c r="XDP659" s="3"/>
      <c r="XDQ659" s="3"/>
      <c r="XDR659" s="3"/>
      <c r="XDS659" s="3"/>
      <c r="XDT659" s="3"/>
      <c r="XDU659" s="3"/>
      <c r="XDV659" s="3"/>
      <c r="XDW659" s="3"/>
      <c r="XDX659" s="3"/>
      <c r="XDY659" s="3"/>
      <c r="XDZ659" s="3"/>
      <c r="XEA659" s="3"/>
      <c r="XEB659" s="3"/>
      <c r="XEC659" s="3"/>
      <c r="XED659" s="3"/>
      <c r="XEE659" s="3"/>
      <c r="XEF659" s="3"/>
      <c r="XEG659" s="3"/>
      <c r="XEH659" s="3"/>
      <c r="XEI659" s="3"/>
      <c r="XEJ659" s="3"/>
      <c r="XEK659" s="3"/>
    </row>
    <row r="660" ht="24.1" customHeight="1" spans="1:26">
      <c r="A660" s="17" t="s">
        <v>2298</v>
      </c>
      <c r="B660" s="17" t="s">
        <v>2203</v>
      </c>
      <c r="C660" s="17" t="s">
        <v>2299</v>
      </c>
      <c r="D660" s="17" t="s">
        <v>2300</v>
      </c>
      <c r="E660" s="17" t="s">
        <v>2301</v>
      </c>
      <c r="F660" s="18" t="s">
        <v>58</v>
      </c>
      <c r="G660" s="18" t="s">
        <v>41</v>
      </c>
      <c r="H660" s="18" t="s">
        <v>2011</v>
      </c>
      <c r="I660" s="18" t="s">
        <v>98</v>
      </c>
      <c r="J660" s="25">
        <v>85000</v>
      </c>
      <c r="K660" s="25">
        <f t="shared" si="133"/>
        <v>85000</v>
      </c>
      <c r="L660" s="25">
        <v>0</v>
      </c>
      <c r="M660" s="25">
        <f t="shared" si="131"/>
        <v>85000</v>
      </c>
      <c r="N660" s="25"/>
      <c r="O660" s="25">
        <v>34900</v>
      </c>
      <c r="P660" s="25"/>
      <c r="Q660" s="25"/>
      <c r="R660" s="25">
        <v>19500</v>
      </c>
      <c r="S660" s="25"/>
      <c r="T660" s="25">
        <v>11900</v>
      </c>
      <c r="U660" s="25">
        <v>17600</v>
      </c>
      <c r="V660" s="25"/>
      <c r="W660" s="25">
        <v>1100</v>
      </c>
      <c r="X660" s="25"/>
      <c r="Y660" s="25"/>
      <c r="Z660" s="25"/>
    </row>
    <row r="661" s="1" customFormat="1" ht="24.1" customHeight="1" spans="1:26">
      <c r="A661" s="19"/>
      <c r="B661" s="29" t="s">
        <v>2302</v>
      </c>
      <c r="C661" s="19"/>
      <c r="D661" s="19"/>
      <c r="E661" s="19"/>
      <c r="F661" s="20"/>
      <c r="G661" s="20"/>
      <c r="H661" s="20"/>
      <c r="I661" s="20"/>
      <c r="J661" s="27">
        <f t="shared" ref="J661:AA661" si="134">J662</f>
        <v>34.32</v>
      </c>
      <c r="K661" s="27">
        <f t="shared" si="133"/>
        <v>34</v>
      </c>
      <c r="L661" s="27">
        <f t="shared" si="134"/>
        <v>0</v>
      </c>
      <c r="M661" s="27">
        <f t="shared" si="134"/>
        <v>34</v>
      </c>
      <c r="N661" s="27">
        <f t="shared" si="134"/>
        <v>2</v>
      </c>
      <c r="O661" s="27">
        <f t="shared" si="134"/>
        <v>7</v>
      </c>
      <c r="P661" s="27">
        <f t="shared" si="134"/>
        <v>3</v>
      </c>
      <c r="Q661" s="27">
        <f t="shared" si="134"/>
        <v>2</v>
      </c>
      <c r="R661" s="27">
        <f t="shared" si="134"/>
        <v>4</v>
      </c>
      <c r="S661" s="27">
        <f t="shared" si="134"/>
        <v>3</v>
      </c>
      <c r="T661" s="27">
        <f t="shared" si="134"/>
        <v>2</v>
      </c>
      <c r="U661" s="27">
        <f t="shared" si="134"/>
        <v>3</v>
      </c>
      <c r="V661" s="27">
        <f t="shared" si="134"/>
        <v>3</v>
      </c>
      <c r="W661" s="27">
        <f t="shared" si="134"/>
        <v>2</v>
      </c>
      <c r="X661" s="27">
        <f t="shared" si="134"/>
        <v>2</v>
      </c>
      <c r="Y661" s="27">
        <f t="shared" si="134"/>
        <v>1</v>
      </c>
      <c r="Z661" s="27">
        <f t="shared" si="134"/>
        <v>0</v>
      </c>
    </row>
    <row r="662" s="1" customFormat="1" ht="24.1" customHeight="1" spans="1:26">
      <c r="A662" s="19"/>
      <c r="B662" s="19" t="s">
        <v>2303</v>
      </c>
      <c r="C662" s="19"/>
      <c r="D662" s="19"/>
      <c r="E662" s="19"/>
      <c r="F662" s="20"/>
      <c r="G662" s="20"/>
      <c r="H662" s="20"/>
      <c r="I662" s="20"/>
      <c r="J662" s="26">
        <f t="shared" ref="J662:AA662" si="135">J663</f>
        <v>34.32</v>
      </c>
      <c r="K662" s="26">
        <f t="shared" si="133"/>
        <v>34</v>
      </c>
      <c r="L662" s="26">
        <f t="shared" si="135"/>
        <v>0</v>
      </c>
      <c r="M662" s="26">
        <f t="shared" si="135"/>
        <v>34</v>
      </c>
      <c r="N662" s="26">
        <f t="shared" si="135"/>
        <v>2</v>
      </c>
      <c r="O662" s="26">
        <f t="shared" si="135"/>
        <v>7</v>
      </c>
      <c r="P662" s="26">
        <f t="shared" si="135"/>
        <v>3</v>
      </c>
      <c r="Q662" s="26">
        <f t="shared" si="135"/>
        <v>2</v>
      </c>
      <c r="R662" s="26">
        <f t="shared" si="135"/>
        <v>4</v>
      </c>
      <c r="S662" s="26">
        <f t="shared" si="135"/>
        <v>3</v>
      </c>
      <c r="T662" s="26">
        <f t="shared" si="135"/>
        <v>2</v>
      </c>
      <c r="U662" s="26">
        <f t="shared" si="135"/>
        <v>3</v>
      </c>
      <c r="V662" s="26">
        <f t="shared" si="135"/>
        <v>3</v>
      </c>
      <c r="W662" s="26">
        <f t="shared" si="135"/>
        <v>2</v>
      </c>
      <c r="X662" s="26">
        <f t="shared" si="135"/>
        <v>2</v>
      </c>
      <c r="Y662" s="26">
        <f t="shared" si="135"/>
        <v>1</v>
      </c>
      <c r="Z662" s="26">
        <f t="shared" si="135"/>
        <v>0</v>
      </c>
    </row>
    <row r="663" ht="36.15" customHeight="1" spans="1:26">
      <c r="A663" s="17" t="s">
        <v>2304</v>
      </c>
      <c r="B663" s="17" t="s">
        <v>2305</v>
      </c>
      <c r="C663" s="17" t="s">
        <v>2306</v>
      </c>
      <c r="D663" s="17" t="s">
        <v>2307</v>
      </c>
      <c r="E663" s="17" t="s">
        <v>2308</v>
      </c>
      <c r="F663" s="18" t="s">
        <v>40</v>
      </c>
      <c r="G663" s="18" t="s">
        <v>41</v>
      </c>
      <c r="H663" s="18" t="s">
        <v>2011</v>
      </c>
      <c r="I663" s="18" t="s">
        <v>2309</v>
      </c>
      <c r="J663" s="25">
        <v>34.32</v>
      </c>
      <c r="K663" s="25">
        <f t="shared" si="133"/>
        <v>34</v>
      </c>
      <c r="L663" s="25">
        <v>0</v>
      </c>
      <c r="M663" s="25">
        <f t="shared" ref="M663:M668" si="136">SUBTOTAL(9,N663:Z663)</f>
        <v>34</v>
      </c>
      <c r="N663" s="25">
        <v>2</v>
      </c>
      <c r="O663" s="25">
        <v>7</v>
      </c>
      <c r="P663" s="25">
        <v>3</v>
      </c>
      <c r="Q663" s="25">
        <v>2</v>
      </c>
      <c r="R663" s="25">
        <v>4</v>
      </c>
      <c r="S663" s="25">
        <v>3</v>
      </c>
      <c r="T663" s="25">
        <v>2</v>
      </c>
      <c r="U663" s="25">
        <v>3</v>
      </c>
      <c r="V663" s="25">
        <v>3</v>
      </c>
      <c r="W663" s="25">
        <v>2</v>
      </c>
      <c r="X663" s="25">
        <v>2</v>
      </c>
      <c r="Y663" s="25">
        <v>1</v>
      </c>
      <c r="Z663" s="25"/>
    </row>
    <row r="664" s="1" customFormat="1" ht="36.15" customHeight="1" spans="1:26">
      <c r="A664" s="19"/>
      <c r="B664" s="29" t="s">
        <v>2310</v>
      </c>
      <c r="C664" s="19"/>
      <c r="D664" s="19"/>
      <c r="E664" s="19"/>
      <c r="F664" s="20"/>
      <c r="G664" s="20"/>
      <c r="H664" s="20"/>
      <c r="I664" s="20"/>
      <c r="J664" s="27">
        <f t="shared" ref="J664:AA664" si="137">SUM(J665,J667,J669)</f>
        <v>16607.06</v>
      </c>
      <c r="K664" s="27">
        <f t="shared" si="133"/>
        <v>16607</v>
      </c>
      <c r="L664" s="27">
        <f t="shared" si="137"/>
        <v>7</v>
      </c>
      <c r="M664" s="27">
        <f t="shared" si="137"/>
        <v>16600</v>
      </c>
      <c r="N664" s="27">
        <f t="shared" si="137"/>
        <v>0</v>
      </c>
      <c r="O664" s="27">
        <f t="shared" si="137"/>
        <v>0</v>
      </c>
      <c r="P664" s="27">
        <f t="shared" si="137"/>
        <v>0</v>
      </c>
      <c r="Q664" s="27">
        <f t="shared" si="137"/>
        <v>0</v>
      </c>
      <c r="R664" s="27">
        <f t="shared" si="137"/>
        <v>2040</v>
      </c>
      <c r="S664" s="27">
        <f t="shared" si="137"/>
        <v>0</v>
      </c>
      <c r="T664" s="27">
        <f t="shared" si="137"/>
        <v>4940</v>
      </c>
      <c r="U664" s="27">
        <f t="shared" si="137"/>
        <v>1080</v>
      </c>
      <c r="V664" s="27">
        <f t="shared" si="137"/>
        <v>0</v>
      </c>
      <c r="W664" s="27">
        <f t="shared" si="137"/>
        <v>0</v>
      </c>
      <c r="X664" s="27">
        <f t="shared" si="137"/>
        <v>8490</v>
      </c>
      <c r="Y664" s="27">
        <f t="shared" si="137"/>
        <v>0</v>
      </c>
      <c r="Z664" s="27">
        <f t="shared" si="137"/>
        <v>50</v>
      </c>
    </row>
    <row r="665" s="1" customFormat="1" ht="36.15" customHeight="1" spans="1:26">
      <c r="A665" s="19"/>
      <c r="B665" s="19" t="s">
        <v>2311</v>
      </c>
      <c r="C665" s="19"/>
      <c r="D665" s="19"/>
      <c r="E665" s="19"/>
      <c r="F665" s="20"/>
      <c r="G665" s="20"/>
      <c r="H665" s="20"/>
      <c r="I665" s="20"/>
      <c r="J665" s="26">
        <f t="shared" ref="J665:AA665" si="138">J666</f>
        <v>16530</v>
      </c>
      <c r="K665" s="26">
        <f t="shared" si="133"/>
        <v>16530</v>
      </c>
      <c r="L665" s="26">
        <f t="shared" si="138"/>
        <v>0</v>
      </c>
      <c r="M665" s="26">
        <f t="shared" si="138"/>
        <v>16530</v>
      </c>
      <c r="N665" s="26">
        <f t="shared" si="138"/>
        <v>0</v>
      </c>
      <c r="O665" s="26">
        <f t="shared" si="138"/>
        <v>0</v>
      </c>
      <c r="P665" s="26">
        <f t="shared" si="138"/>
        <v>0</v>
      </c>
      <c r="Q665" s="26">
        <f t="shared" si="138"/>
        <v>0</v>
      </c>
      <c r="R665" s="26">
        <f t="shared" si="138"/>
        <v>2040</v>
      </c>
      <c r="S665" s="26">
        <f t="shared" si="138"/>
        <v>0</v>
      </c>
      <c r="T665" s="26">
        <f t="shared" si="138"/>
        <v>4920</v>
      </c>
      <c r="U665" s="26">
        <f t="shared" si="138"/>
        <v>1080</v>
      </c>
      <c r="V665" s="26">
        <f t="shared" si="138"/>
        <v>0</v>
      </c>
      <c r="W665" s="26">
        <f t="shared" si="138"/>
        <v>0</v>
      </c>
      <c r="X665" s="26">
        <f t="shared" si="138"/>
        <v>8490</v>
      </c>
      <c r="Y665" s="26">
        <f t="shared" si="138"/>
        <v>0</v>
      </c>
      <c r="Z665" s="26">
        <f t="shared" si="138"/>
        <v>0</v>
      </c>
    </row>
    <row r="666" ht="24.1" customHeight="1" spans="1:26">
      <c r="A666" s="17" t="s">
        <v>2312</v>
      </c>
      <c r="B666" s="17" t="s">
        <v>2313</v>
      </c>
      <c r="C666" s="17" t="s">
        <v>2314</v>
      </c>
      <c r="D666" s="17" t="s">
        <v>2315</v>
      </c>
      <c r="E666" s="17" t="s">
        <v>2316</v>
      </c>
      <c r="F666" s="18" t="s">
        <v>58</v>
      </c>
      <c r="G666" s="18" t="s">
        <v>41</v>
      </c>
      <c r="H666" s="18" t="s">
        <v>2011</v>
      </c>
      <c r="I666" s="18" t="s">
        <v>1852</v>
      </c>
      <c r="J666" s="25">
        <v>16530</v>
      </c>
      <c r="K666" s="25">
        <f t="shared" si="133"/>
        <v>16530</v>
      </c>
      <c r="L666" s="25">
        <v>0</v>
      </c>
      <c r="M666" s="25">
        <f t="shared" si="136"/>
        <v>16530</v>
      </c>
      <c r="N666" s="25"/>
      <c r="O666" s="25"/>
      <c r="P666" s="25"/>
      <c r="Q666" s="25"/>
      <c r="R666" s="25">
        <v>2040</v>
      </c>
      <c r="S666" s="25"/>
      <c r="T666" s="25">
        <v>4920</v>
      </c>
      <c r="U666" s="25">
        <v>1080</v>
      </c>
      <c r="V666" s="25"/>
      <c r="W666" s="25"/>
      <c r="X666" s="25">
        <v>8490</v>
      </c>
      <c r="Y666" s="25"/>
      <c r="Z666" s="25"/>
    </row>
    <row r="667" s="1" customFormat="1" ht="24.1" customHeight="1" spans="1:26">
      <c r="A667" s="19"/>
      <c r="B667" s="19" t="s">
        <v>2317</v>
      </c>
      <c r="C667" s="19"/>
      <c r="D667" s="19"/>
      <c r="E667" s="19"/>
      <c r="F667" s="20"/>
      <c r="G667" s="20"/>
      <c r="H667" s="20"/>
      <c r="I667" s="20"/>
      <c r="J667" s="26">
        <f t="shared" ref="J667:AA667" si="139">J668</f>
        <v>50</v>
      </c>
      <c r="K667" s="26">
        <f t="shared" si="133"/>
        <v>50</v>
      </c>
      <c r="L667" s="26">
        <f t="shared" si="139"/>
        <v>0</v>
      </c>
      <c r="M667" s="26">
        <f t="shared" si="139"/>
        <v>50</v>
      </c>
      <c r="N667" s="26">
        <f t="shared" si="139"/>
        <v>0</v>
      </c>
      <c r="O667" s="26">
        <f t="shared" si="139"/>
        <v>0</v>
      </c>
      <c r="P667" s="26">
        <f t="shared" si="139"/>
        <v>0</v>
      </c>
      <c r="Q667" s="26">
        <f t="shared" si="139"/>
        <v>0</v>
      </c>
      <c r="R667" s="26">
        <f t="shared" si="139"/>
        <v>0</v>
      </c>
      <c r="S667" s="26">
        <f t="shared" si="139"/>
        <v>0</v>
      </c>
      <c r="T667" s="26">
        <f t="shared" si="139"/>
        <v>0</v>
      </c>
      <c r="U667" s="26">
        <f t="shared" si="139"/>
        <v>0</v>
      </c>
      <c r="V667" s="26">
        <f t="shared" si="139"/>
        <v>0</v>
      </c>
      <c r="W667" s="26">
        <f t="shared" si="139"/>
        <v>0</v>
      </c>
      <c r="X667" s="26">
        <f t="shared" si="139"/>
        <v>0</v>
      </c>
      <c r="Y667" s="26">
        <f t="shared" si="139"/>
        <v>0</v>
      </c>
      <c r="Z667" s="26">
        <f t="shared" si="139"/>
        <v>50</v>
      </c>
    </row>
    <row r="668" ht="24.1" customHeight="1" spans="1:26">
      <c r="A668" s="17" t="s">
        <v>2318</v>
      </c>
      <c r="B668" s="17" t="s">
        <v>2313</v>
      </c>
      <c r="C668" s="17" t="s">
        <v>2319</v>
      </c>
      <c r="D668" s="17" t="s">
        <v>2320</v>
      </c>
      <c r="E668" s="17" t="s">
        <v>2321</v>
      </c>
      <c r="F668" s="18" t="s">
        <v>40</v>
      </c>
      <c r="G668" s="18" t="s">
        <v>41</v>
      </c>
      <c r="H668" s="18" t="s">
        <v>2011</v>
      </c>
      <c r="I668" s="18" t="s">
        <v>2322</v>
      </c>
      <c r="J668" s="25">
        <v>50</v>
      </c>
      <c r="K668" s="25">
        <f t="shared" si="133"/>
        <v>50</v>
      </c>
      <c r="L668" s="25">
        <v>0</v>
      </c>
      <c r="M668" s="25">
        <f t="shared" si="136"/>
        <v>50</v>
      </c>
      <c r="N668" s="25"/>
      <c r="O668" s="25"/>
      <c r="P668" s="25"/>
      <c r="Q668" s="25"/>
      <c r="R668" s="25"/>
      <c r="S668" s="25"/>
      <c r="T668" s="25"/>
      <c r="U668" s="25"/>
      <c r="V668" s="25"/>
      <c r="W668" s="25"/>
      <c r="X668" s="25"/>
      <c r="Y668" s="25"/>
      <c r="Z668" s="25">
        <v>50</v>
      </c>
    </row>
    <row r="669" s="1" customFormat="1" ht="24.1" customHeight="1" spans="1:26">
      <c r="A669" s="19"/>
      <c r="B669" s="19" t="s">
        <v>2323</v>
      </c>
      <c r="C669" s="19"/>
      <c r="D669" s="19"/>
      <c r="E669" s="19"/>
      <c r="F669" s="20"/>
      <c r="G669" s="20"/>
      <c r="H669" s="20"/>
      <c r="I669" s="20"/>
      <c r="J669" s="26">
        <f t="shared" ref="J669:AA669" si="140">SUM(J670:J671)</f>
        <v>27.06</v>
      </c>
      <c r="K669" s="26">
        <f t="shared" si="133"/>
        <v>27</v>
      </c>
      <c r="L669" s="26">
        <f t="shared" si="140"/>
        <v>7</v>
      </c>
      <c r="M669" s="26">
        <f t="shared" si="140"/>
        <v>20</v>
      </c>
      <c r="N669" s="26">
        <f t="shared" si="140"/>
        <v>0</v>
      </c>
      <c r="O669" s="26">
        <f t="shared" si="140"/>
        <v>0</v>
      </c>
      <c r="P669" s="26">
        <f t="shared" si="140"/>
        <v>0</v>
      </c>
      <c r="Q669" s="26">
        <f t="shared" si="140"/>
        <v>0</v>
      </c>
      <c r="R669" s="26">
        <f t="shared" si="140"/>
        <v>0</v>
      </c>
      <c r="S669" s="26">
        <f t="shared" si="140"/>
        <v>0</v>
      </c>
      <c r="T669" s="26">
        <f t="shared" si="140"/>
        <v>20</v>
      </c>
      <c r="U669" s="26">
        <f t="shared" si="140"/>
        <v>0</v>
      </c>
      <c r="V669" s="26">
        <f t="shared" si="140"/>
        <v>0</v>
      </c>
      <c r="W669" s="26">
        <f t="shared" si="140"/>
        <v>0</v>
      </c>
      <c r="X669" s="26">
        <f t="shared" si="140"/>
        <v>0</v>
      </c>
      <c r="Y669" s="26">
        <f t="shared" si="140"/>
        <v>0</v>
      </c>
      <c r="Z669" s="26">
        <f t="shared" si="140"/>
        <v>0</v>
      </c>
    </row>
    <row r="670" ht="24.1" customHeight="1" spans="1:26">
      <c r="A670" s="17" t="s">
        <v>2324</v>
      </c>
      <c r="B670" s="17" t="s">
        <v>2313</v>
      </c>
      <c r="C670" s="17" t="s">
        <v>2325</v>
      </c>
      <c r="D670" s="17" t="s">
        <v>2326</v>
      </c>
      <c r="E670" s="17" t="s">
        <v>2327</v>
      </c>
      <c r="F670" s="18" t="s">
        <v>58</v>
      </c>
      <c r="G670" s="18" t="s">
        <v>41</v>
      </c>
      <c r="H670" s="18" t="s">
        <v>2011</v>
      </c>
      <c r="I670" s="18" t="s">
        <v>1880</v>
      </c>
      <c r="J670" s="25">
        <v>12.06</v>
      </c>
      <c r="K670" s="25">
        <f t="shared" si="133"/>
        <v>12</v>
      </c>
      <c r="L670" s="25">
        <v>7</v>
      </c>
      <c r="M670" s="25">
        <f t="shared" ref="M670:M675" si="141">SUBTOTAL(9,N670:Z670)</f>
        <v>5</v>
      </c>
      <c r="N670" s="25"/>
      <c r="O670" s="25"/>
      <c r="P670" s="25"/>
      <c r="Q670" s="25"/>
      <c r="R670" s="25"/>
      <c r="S670" s="25"/>
      <c r="T670" s="25">
        <v>5</v>
      </c>
      <c r="U670" s="25"/>
      <c r="V670" s="25"/>
      <c r="W670" s="25"/>
      <c r="X670" s="25"/>
      <c r="Y670" s="25"/>
      <c r="Z670" s="25"/>
    </row>
    <row r="671" ht="24.1" customHeight="1" spans="1:26">
      <c r="A671" s="17" t="s">
        <v>2328</v>
      </c>
      <c r="B671" s="17" t="s">
        <v>2313</v>
      </c>
      <c r="C671" s="17" t="s">
        <v>2329</v>
      </c>
      <c r="D671" s="17" t="s">
        <v>2330</v>
      </c>
      <c r="E671" s="17" t="s">
        <v>2331</v>
      </c>
      <c r="F671" s="18" t="s">
        <v>40</v>
      </c>
      <c r="G671" s="18" t="s">
        <v>41</v>
      </c>
      <c r="H671" s="18" t="s">
        <v>2011</v>
      </c>
      <c r="I671" s="18" t="s">
        <v>1880</v>
      </c>
      <c r="J671" s="25">
        <v>15</v>
      </c>
      <c r="K671" s="25">
        <f t="shared" si="133"/>
        <v>15</v>
      </c>
      <c r="L671" s="25">
        <v>0</v>
      </c>
      <c r="M671" s="25">
        <f t="shared" si="141"/>
        <v>15</v>
      </c>
      <c r="N671" s="25"/>
      <c r="O671" s="25"/>
      <c r="P671" s="25"/>
      <c r="Q671" s="25"/>
      <c r="R671" s="25"/>
      <c r="S671" s="25"/>
      <c r="T671" s="25">
        <v>15</v>
      </c>
      <c r="U671" s="25"/>
      <c r="V671" s="25"/>
      <c r="W671" s="25"/>
      <c r="X671" s="25"/>
      <c r="Y671" s="25"/>
      <c r="Z671" s="25"/>
    </row>
    <row r="672" s="1" customFormat="1" ht="24.1" customHeight="1" spans="1:26">
      <c r="A672" s="19"/>
      <c r="B672" s="29" t="s">
        <v>2332</v>
      </c>
      <c r="C672" s="19"/>
      <c r="D672" s="19"/>
      <c r="E672" s="19"/>
      <c r="F672" s="20"/>
      <c r="G672" s="20"/>
      <c r="H672" s="20"/>
      <c r="I672" s="20"/>
      <c r="J672" s="27">
        <f t="shared" ref="J672:AA672" si="142">SUM(J673,J676)</f>
        <v>5690.37</v>
      </c>
      <c r="K672" s="27">
        <f t="shared" si="133"/>
        <v>5690</v>
      </c>
      <c r="L672" s="27">
        <f t="shared" si="142"/>
        <v>608</v>
      </c>
      <c r="M672" s="27">
        <f t="shared" si="142"/>
        <v>5082</v>
      </c>
      <c r="N672" s="27">
        <f t="shared" si="142"/>
        <v>1169</v>
      </c>
      <c r="O672" s="27">
        <f t="shared" si="142"/>
        <v>157</v>
      </c>
      <c r="P672" s="27">
        <f t="shared" si="142"/>
        <v>43</v>
      </c>
      <c r="Q672" s="27">
        <f t="shared" si="142"/>
        <v>37</v>
      </c>
      <c r="R672" s="27">
        <f t="shared" si="142"/>
        <v>72</v>
      </c>
      <c r="S672" s="27">
        <f t="shared" si="142"/>
        <v>664</v>
      </c>
      <c r="T672" s="27">
        <f t="shared" si="142"/>
        <v>0</v>
      </c>
      <c r="U672" s="27">
        <f t="shared" si="142"/>
        <v>18</v>
      </c>
      <c r="V672" s="27">
        <f t="shared" si="142"/>
        <v>146</v>
      </c>
      <c r="W672" s="27">
        <f t="shared" si="142"/>
        <v>0</v>
      </c>
      <c r="X672" s="27">
        <f t="shared" si="142"/>
        <v>150</v>
      </c>
      <c r="Y672" s="27">
        <f t="shared" si="142"/>
        <v>169</v>
      </c>
      <c r="Z672" s="27">
        <f t="shared" si="142"/>
        <v>2457</v>
      </c>
    </row>
    <row r="673" s="1" customFormat="1" ht="24.1" customHeight="1" spans="1:26">
      <c r="A673" s="19"/>
      <c r="B673" s="19" t="s">
        <v>2333</v>
      </c>
      <c r="C673" s="19"/>
      <c r="D673" s="19"/>
      <c r="E673" s="19"/>
      <c r="F673" s="20"/>
      <c r="G673" s="20"/>
      <c r="H673" s="20"/>
      <c r="I673" s="20"/>
      <c r="J673" s="26">
        <f t="shared" ref="J673:AA673" si="143">SUM(J674:J675)</f>
        <v>4668.27</v>
      </c>
      <c r="K673" s="26">
        <f t="shared" si="133"/>
        <v>4668</v>
      </c>
      <c r="L673" s="26">
        <f t="shared" si="143"/>
        <v>608</v>
      </c>
      <c r="M673" s="26">
        <f t="shared" si="143"/>
        <v>4060</v>
      </c>
      <c r="N673" s="26">
        <f t="shared" si="143"/>
        <v>906</v>
      </c>
      <c r="O673" s="26">
        <f t="shared" si="143"/>
        <v>144</v>
      </c>
      <c r="P673" s="26">
        <f t="shared" si="143"/>
        <v>43</v>
      </c>
      <c r="Q673" s="26">
        <f t="shared" si="143"/>
        <v>37</v>
      </c>
      <c r="R673" s="26">
        <f t="shared" si="143"/>
        <v>72</v>
      </c>
      <c r="S673" s="26">
        <f t="shared" si="143"/>
        <v>64</v>
      </c>
      <c r="T673" s="26">
        <f t="shared" si="143"/>
        <v>0</v>
      </c>
      <c r="U673" s="26">
        <f t="shared" si="143"/>
        <v>18</v>
      </c>
      <c r="V673" s="26">
        <f t="shared" si="143"/>
        <v>0</v>
      </c>
      <c r="W673" s="26">
        <f t="shared" si="143"/>
        <v>0</v>
      </c>
      <c r="X673" s="26">
        <f t="shared" si="143"/>
        <v>150</v>
      </c>
      <c r="Y673" s="26">
        <f t="shared" si="143"/>
        <v>169</v>
      </c>
      <c r="Z673" s="26">
        <f t="shared" si="143"/>
        <v>2457</v>
      </c>
    </row>
    <row r="674" ht="24.1" customHeight="1" spans="1:26">
      <c r="A674" s="17" t="s">
        <v>2334</v>
      </c>
      <c r="B674" s="17" t="s">
        <v>2335</v>
      </c>
      <c r="C674" s="17" t="s">
        <v>2336</v>
      </c>
      <c r="D674" s="17" t="s">
        <v>2337</v>
      </c>
      <c r="E674" s="17" t="s">
        <v>2338</v>
      </c>
      <c r="F674" s="18" t="s">
        <v>58</v>
      </c>
      <c r="G674" s="18" t="s">
        <v>41</v>
      </c>
      <c r="H674" s="18" t="s">
        <v>2011</v>
      </c>
      <c r="I674" s="18" t="s">
        <v>2339</v>
      </c>
      <c r="J674" s="25">
        <v>3000</v>
      </c>
      <c r="K674" s="25">
        <f t="shared" si="133"/>
        <v>3000</v>
      </c>
      <c r="L674" s="25">
        <v>0</v>
      </c>
      <c r="M674" s="25">
        <f t="shared" si="141"/>
        <v>3000</v>
      </c>
      <c r="N674" s="25">
        <v>280</v>
      </c>
      <c r="O674" s="25">
        <v>25</v>
      </c>
      <c r="P674" s="25">
        <v>15</v>
      </c>
      <c r="Q674" s="25">
        <v>37</v>
      </c>
      <c r="R674" s="25">
        <v>20</v>
      </c>
      <c r="S674" s="25">
        <v>15</v>
      </c>
      <c r="T674" s="25"/>
      <c r="U674" s="25">
        <v>5</v>
      </c>
      <c r="V674" s="25"/>
      <c r="W674" s="25"/>
      <c r="X674" s="25">
        <v>86</v>
      </c>
      <c r="Y674" s="25">
        <v>60</v>
      </c>
      <c r="Z674" s="25">
        <v>2457</v>
      </c>
    </row>
    <row r="675" ht="24.1" customHeight="1" spans="1:26">
      <c r="A675" s="17" t="s">
        <v>2340</v>
      </c>
      <c r="B675" s="17" t="s">
        <v>2335</v>
      </c>
      <c r="C675" s="17" t="s">
        <v>2341</v>
      </c>
      <c r="D675" s="17" t="s">
        <v>2342</v>
      </c>
      <c r="E675" s="17" t="s">
        <v>2343</v>
      </c>
      <c r="F675" s="18" t="s">
        <v>58</v>
      </c>
      <c r="G675" s="18" t="s">
        <v>41</v>
      </c>
      <c r="H675" s="18" t="s">
        <v>2011</v>
      </c>
      <c r="I675" s="18" t="s">
        <v>2339</v>
      </c>
      <c r="J675" s="25">
        <v>1668.27</v>
      </c>
      <c r="K675" s="25">
        <f t="shared" si="133"/>
        <v>1668</v>
      </c>
      <c r="L675" s="25">
        <v>608</v>
      </c>
      <c r="M675" s="25">
        <f t="shared" si="141"/>
        <v>1060</v>
      </c>
      <c r="N675" s="25">
        <v>626</v>
      </c>
      <c r="O675" s="25">
        <v>119</v>
      </c>
      <c r="P675" s="25">
        <v>28</v>
      </c>
      <c r="Q675" s="25"/>
      <c r="R675" s="25">
        <v>52</v>
      </c>
      <c r="S675" s="25">
        <v>49</v>
      </c>
      <c r="T675" s="25"/>
      <c r="U675" s="25">
        <v>13</v>
      </c>
      <c r="V675" s="25"/>
      <c r="W675" s="25"/>
      <c r="X675" s="25">
        <v>64</v>
      </c>
      <c r="Y675" s="25">
        <v>109</v>
      </c>
      <c r="Z675" s="25"/>
    </row>
    <row r="676" s="1" customFormat="1" ht="24.1" customHeight="1" spans="1:26">
      <c r="A676" s="19"/>
      <c r="B676" s="19" t="s">
        <v>2344</v>
      </c>
      <c r="C676" s="19"/>
      <c r="D676" s="19"/>
      <c r="E676" s="19"/>
      <c r="F676" s="20"/>
      <c r="G676" s="20"/>
      <c r="H676" s="20"/>
      <c r="I676" s="20"/>
      <c r="J676" s="26">
        <f t="shared" ref="J676:AA676" si="144">SUM(J677:J678)</f>
        <v>1022.1</v>
      </c>
      <c r="K676" s="26">
        <f t="shared" si="133"/>
        <v>1022</v>
      </c>
      <c r="L676" s="26">
        <f t="shared" si="144"/>
        <v>0</v>
      </c>
      <c r="M676" s="26">
        <f t="shared" si="144"/>
        <v>1022</v>
      </c>
      <c r="N676" s="26">
        <f t="shared" si="144"/>
        <v>263</v>
      </c>
      <c r="O676" s="26">
        <f t="shared" si="144"/>
        <v>13</v>
      </c>
      <c r="P676" s="26">
        <f t="shared" si="144"/>
        <v>0</v>
      </c>
      <c r="Q676" s="26">
        <f t="shared" si="144"/>
        <v>0</v>
      </c>
      <c r="R676" s="26">
        <f t="shared" si="144"/>
        <v>0</v>
      </c>
      <c r="S676" s="26">
        <f t="shared" si="144"/>
        <v>600</v>
      </c>
      <c r="T676" s="26">
        <f t="shared" si="144"/>
        <v>0</v>
      </c>
      <c r="U676" s="26">
        <f t="shared" si="144"/>
        <v>0</v>
      </c>
      <c r="V676" s="26">
        <f t="shared" si="144"/>
        <v>146</v>
      </c>
      <c r="W676" s="26">
        <f t="shared" si="144"/>
        <v>0</v>
      </c>
      <c r="X676" s="26">
        <f t="shared" si="144"/>
        <v>0</v>
      </c>
      <c r="Y676" s="26">
        <f t="shared" si="144"/>
        <v>0</v>
      </c>
      <c r="Z676" s="26">
        <f t="shared" si="144"/>
        <v>0</v>
      </c>
    </row>
    <row r="677" ht="24.1" customHeight="1" spans="1:26">
      <c r="A677" s="17" t="s">
        <v>2345</v>
      </c>
      <c r="B677" s="17" t="s">
        <v>2335</v>
      </c>
      <c r="C677" s="17" t="s">
        <v>2346</v>
      </c>
      <c r="D677" s="17" t="s">
        <v>2347</v>
      </c>
      <c r="E677" s="17" t="s">
        <v>2348</v>
      </c>
      <c r="F677" s="18" t="s">
        <v>58</v>
      </c>
      <c r="G677" s="18" t="s">
        <v>41</v>
      </c>
      <c r="H677" s="18" t="s">
        <v>2011</v>
      </c>
      <c r="I677" s="18" t="s">
        <v>2349</v>
      </c>
      <c r="J677" s="25">
        <v>22.1</v>
      </c>
      <c r="K677" s="25">
        <f t="shared" si="133"/>
        <v>22</v>
      </c>
      <c r="L677" s="25">
        <v>0</v>
      </c>
      <c r="M677" s="25">
        <f t="shared" ref="M677:M683" si="145">SUBTOTAL(9,N677:Z677)</f>
        <v>22</v>
      </c>
      <c r="N677" s="25">
        <v>9</v>
      </c>
      <c r="O677" s="25">
        <v>13</v>
      </c>
      <c r="P677" s="25"/>
      <c r="Q677" s="25"/>
      <c r="R677" s="25"/>
      <c r="S677" s="25"/>
      <c r="T677" s="25"/>
      <c r="U677" s="25"/>
      <c r="V677" s="25"/>
      <c r="W677" s="25"/>
      <c r="X677" s="25"/>
      <c r="Y677" s="25"/>
      <c r="Z677" s="25"/>
    </row>
    <row r="678" ht="24.1" customHeight="1" spans="1:26">
      <c r="A678" s="17" t="s">
        <v>2350</v>
      </c>
      <c r="B678" s="17" t="s">
        <v>2335</v>
      </c>
      <c r="C678" s="17" t="s">
        <v>2351</v>
      </c>
      <c r="D678" s="17" t="s">
        <v>2352</v>
      </c>
      <c r="E678" s="17" t="s">
        <v>2353</v>
      </c>
      <c r="F678" s="18" t="s">
        <v>58</v>
      </c>
      <c r="G678" s="18" t="s">
        <v>41</v>
      </c>
      <c r="H678" s="18" t="s">
        <v>2011</v>
      </c>
      <c r="I678" s="18" t="s">
        <v>2354</v>
      </c>
      <c r="J678" s="25">
        <v>1000</v>
      </c>
      <c r="K678" s="25">
        <f t="shared" si="133"/>
        <v>1000</v>
      </c>
      <c r="L678" s="25">
        <v>0</v>
      </c>
      <c r="M678" s="25">
        <f t="shared" si="145"/>
        <v>1000</v>
      </c>
      <c r="N678" s="25">
        <v>254</v>
      </c>
      <c r="O678" s="25"/>
      <c r="P678" s="25"/>
      <c r="Q678" s="25"/>
      <c r="R678" s="25"/>
      <c r="S678" s="25">
        <v>600</v>
      </c>
      <c r="T678" s="25"/>
      <c r="U678" s="25"/>
      <c r="V678" s="25">
        <v>146</v>
      </c>
      <c r="W678" s="25"/>
      <c r="X678" s="25"/>
      <c r="Y678" s="25"/>
      <c r="Z678" s="25"/>
    </row>
    <row r="679" s="1" customFormat="1" ht="24.1" customHeight="1" spans="1:26">
      <c r="A679" s="19"/>
      <c r="B679" s="29" t="s">
        <v>2355</v>
      </c>
      <c r="C679" s="19"/>
      <c r="D679" s="19"/>
      <c r="E679" s="19"/>
      <c r="F679" s="20"/>
      <c r="G679" s="20"/>
      <c r="H679" s="20"/>
      <c r="I679" s="20"/>
      <c r="J679" s="27">
        <f t="shared" ref="J679:AA679" si="146">SUM(J680)</f>
        <v>230.26</v>
      </c>
      <c r="K679" s="27">
        <f t="shared" si="133"/>
        <v>230</v>
      </c>
      <c r="L679" s="27">
        <f t="shared" si="146"/>
        <v>0</v>
      </c>
      <c r="M679" s="27">
        <f t="shared" si="146"/>
        <v>230</v>
      </c>
      <c r="N679" s="27">
        <f t="shared" si="146"/>
        <v>4</v>
      </c>
      <c r="O679" s="27">
        <f t="shared" si="146"/>
        <v>7</v>
      </c>
      <c r="P679" s="27">
        <f t="shared" si="146"/>
        <v>11</v>
      </c>
      <c r="Q679" s="27">
        <f t="shared" si="146"/>
        <v>6</v>
      </c>
      <c r="R679" s="27">
        <f t="shared" si="146"/>
        <v>5</v>
      </c>
      <c r="S679" s="27">
        <f t="shared" si="146"/>
        <v>77</v>
      </c>
      <c r="T679" s="27">
        <f t="shared" si="146"/>
        <v>10</v>
      </c>
      <c r="U679" s="27">
        <f t="shared" si="146"/>
        <v>3</v>
      </c>
      <c r="V679" s="27">
        <f t="shared" si="146"/>
        <v>45</v>
      </c>
      <c r="W679" s="27">
        <f t="shared" si="146"/>
        <v>19</v>
      </c>
      <c r="X679" s="27">
        <f t="shared" si="146"/>
        <v>40</v>
      </c>
      <c r="Y679" s="27">
        <f t="shared" si="146"/>
        <v>3</v>
      </c>
      <c r="Z679" s="27">
        <f t="shared" si="146"/>
        <v>0</v>
      </c>
    </row>
    <row r="680" s="1" customFormat="1" ht="24.1" customHeight="1" spans="1:26">
      <c r="A680" s="19"/>
      <c r="B680" s="19" t="s">
        <v>2356</v>
      </c>
      <c r="C680" s="19"/>
      <c r="D680" s="19"/>
      <c r="E680" s="19"/>
      <c r="F680" s="20"/>
      <c r="G680" s="20"/>
      <c r="H680" s="20"/>
      <c r="I680" s="20"/>
      <c r="J680" s="26">
        <f t="shared" ref="J680:AA680" si="147">SUM(J681:J683)</f>
        <v>230.26</v>
      </c>
      <c r="K680" s="26">
        <f t="shared" si="133"/>
        <v>230</v>
      </c>
      <c r="L680" s="26">
        <f t="shared" si="147"/>
        <v>0</v>
      </c>
      <c r="M680" s="26">
        <f t="shared" si="147"/>
        <v>230</v>
      </c>
      <c r="N680" s="26">
        <f t="shared" si="147"/>
        <v>4</v>
      </c>
      <c r="O680" s="26">
        <f t="shared" si="147"/>
        <v>7</v>
      </c>
      <c r="P680" s="26">
        <f t="shared" si="147"/>
        <v>11</v>
      </c>
      <c r="Q680" s="26">
        <f t="shared" si="147"/>
        <v>6</v>
      </c>
      <c r="R680" s="26">
        <f t="shared" si="147"/>
        <v>5</v>
      </c>
      <c r="S680" s="26">
        <f t="shared" si="147"/>
        <v>77</v>
      </c>
      <c r="T680" s="26">
        <f t="shared" si="147"/>
        <v>10</v>
      </c>
      <c r="U680" s="26">
        <f t="shared" si="147"/>
        <v>3</v>
      </c>
      <c r="V680" s="26">
        <f t="shared" si="147"/>
        <v>45</v>
      </c>
      <c r="W680" s="26">
        <f t="shared" si="147"/>
        <v>19</v>
      </c>
      <c r="X680" s="26">
        <f t="shared" si="147"/>
        <v>40</v>
      </c>
      <c r="Y680" s="26">
        <f t="shared" si="147"/>
        <v>3</v>
      </c>
      <c r="Z680" s="26">
        <f t="shared" si="147"/>
        <v>0</v>
      </c>
    </row>
    <row r="681" s="3" customFormat="1" ht="23" customHeight="1" spans="1:26">
      <c r="A681" s="17" t="s">
        <v>2357</v>
      </c>
      <c r="B681" s="17" t="s">
        <v>2358</v>
      </c>
      <c r="C681" s="17" t="s">
        <v>2359</v>
      </c>
      <c r="D681" s="17" t="s">
        <v>2360</v>
      </c>
      <c r="E681" s="17" t="s">
        <v>2361</v>
      </c>
      <c r="F681" s="18" t="s">
        <v>40</v>
      </c>
      <c r="G681" s="18" t="s">
        <v>41</v>
      </c>
      <c r="H681" s="18" t="s">
        <v>2011</v>
      </c>
      <c r="I681" s="18" t="s">
        <v>172</v>
      </c>
      <c r="J681" s="25">
        <v>100.11</v>
      </c>
      <c r="K681" s="25">
        <f t="shared" si="133"/>
        <v>100</v>
      </c>
      <c r="L681" s="25">
        <v>0</v>
      </c>
      <c r="M681" s="25">
        <f t="shared" si="145"/>
        <v>100</v>
      </c>
      <c r="N681" s="25">
        <v>2</v>
      </c>
      <c r="O681" s="25">
        <v>3</v>
      </c>
      <c r="P681" s="25">
        <v>5</v>
      </c>
      <c r="Q681" s="25">
        <v>3</v>
      </c>
      <c r="R681" s="25">
        <v>2</v>
      </c>
      <c r="S681" s="25">
        <v>33</v>
      </c>
      <c r="T681" s="25">
        <v>4</v>
      </c>
      <c r="U681" s="25">
        <v>1</v>
      </c>
      <c r="V681" s="25">
        <v>20</v>
      </c>
      <c r="W681" s="25">
        <v>8</v>
      </c>
      <c r="X681" s="25">
        <v>17</v>
      </c>
      <c r="Y681" s="25">
        <v>2</v>
      </c>
      <c r="Z681" s="25"/>
    </row>
    <row r="682" s="3" customFormat="1" ht="24.1" customHeight="1" spans="1:26">
      <c r="A682" s="17" t="s">
        <v>2362</v>
      </c>
      <c r="B682" s="17" t="s">
        <v>2358</v>
      </c>
      <c r="C682" s="17" t="s">
        <v>2363</v>
      </c>
      <c r="D682" s="17" t="s">
        <v>2364</v>
      </c>
      <c r="E682" s="17" t="s">
        <v>2365</v>
      </c>
      <c r="F682" s="18" t="s">
        <v>40</v>
      </c>
      <c r="G682" s="18" t="s">
        <v>41</v>
      </c>
      <c r="H682" s="18" t="s">
        <v>2011</v>
      </c>
      <c r="I682" s="18" t="s">
        <v>172</v>
      </c>
      <c r="J682" s="25">
        <v>28.5</v>
      </c>
      <c r="K682" s="25">
        <f t="shared" si="133"/>
        <v>28</v>
      </c>
      <c r="L682" s="25">
        <v>0</v>
      </c>
      <c r="M682" s="25">
        <f t="shared" si="145"/>
        <v>28</v>
      </c>
      <c r="N682" s="25">
        <v>0</v>
      </c>
      <c r="O682" s="25">
        <v>1</v>
      </c>
      <c r="P682" s="25">
        <v>0</v>
      </c>
      <c r="Q682" s="25">
        <v>0</v>
      </c>
      <c r="R682" s="25">
        <v>0</v>
      </c>
      <c r="S682" s="25">
        <v>11</v>
      </c>
      <c r="T682" s="25">
        <v>1</v>
      </c>
      <c r="U682" s="25">
        <v>0</v>
      </c>
      <c r="V682" s="25">
        <v>6</v>
      </c>
      <c r="W682" s="25">
        <v>3</v>
      </c>
      <c r="X682" s="25">
        <v>6</v>
      </c>
      <c r="Y682" s="25">
        <v>0</v>
      </c>
      <c r="Z682" s="25"/>
    </row>
    <row r="683" s="3" customFormat="1" ht="24.1" customHeight="1" spans="1:26">
      <c r="A683" s="17" t="s">
        <v>2366</v>
      </c>
      <c r="B683" s="17" t="s">
        <v>2358</v>
      </c>
      <c r="C683" s="17" t="s">
        <v>169</v>
      </c>
      <c r="D683" s="17" t="s">
        <v>2367</v>
      </c>
      <c r="E683" s="17" t="s">
        <v>2368</v>
      </c>
      <c r="F683" s="18" t="s">
        <v>40</v>
      </c>
      <c r="G683" s="18" t="s">
        <v>41</v>
      </c>
      <c r="H683" s="18" t="s">
        <v>2011</v>
      </c>
      <c r="I683" s="18" t="s">
        <v>172</v>
      </c>
      <c r="J683" s="25">
        <v>101.65</v>
      </c>
      <c r="K683" s="25">
        <f t="shared" si="133"/>
        <v>102</v>
      </c>
      <c r="L683" s="25">
        <v>0</v>
      </c>
      <c r="M683" s="25">
        <f t="shared" si="145"/>
        <v>102</v>
      </c>
      <c r="N683" s="25">
        <v>2</v>
      </c>
      <c r="O683" s="25">
        <v>3</v>
      </c>
      <c r="P683" s="25">
        <v>6</v>
      </c>
      <c r="Q683" s="25">
        <v>3</v>
      </c>
      <c r="R683" s="25">
        <v>3</v>
      </c>
      <c r="S683" s="25">
        <v>33</v>
      </c>
      <c r="T683" s="25">
        <v>5</v>
      </c>
      <c r="U683" s="25">
        <v>2</v>
      </c>
      <c r="V683" s="25">
        <v>19</v>
      </c>
      <c r="W683" s="25">
        <v>8</v>
      </c>
      <c r="X683" s="25">
        <v>17</v>
      </c>
      <c r="Y683" s="25">
        <v>1</v>
      </c>
      <c r="Z683" s="25"/>
    </row>
    <row r="684" s="1" customFormat="1" ht="24.1" customHeight="1" spans="1:26">
      <c r="A684" s="19"/>
      <c r="B684" s="29" t="s">
        <v>2369</v>
      </c>
      <c r="C684" s="19"/>
      <c r="D684" s="19"/>
      <c r="E684" s="19"/>
      <c r="F684" s="20"/>
      <c r="G684" s="20"/>
      <c r="H684" s="20"/>
      <c r="I684" s="20"/>
      <c r="J684" s="27">
        <f t="shared" ref="J684:AA684" si="148">SUM(J685)</f>
        <v>41641</v>
      </c>
      <c r="K684" s="27">
        <f t="shared" si="133"/>
        <v>41641</v>
      </c>
      <c r="L684" s="27">
        <f t="shared" si="148"/>
        <v>0</v>
      </c>
      <c r="M684" s="27">
        <f t="shared" si="148"/>
        <v>41641</v>
      </c>
      <c r="N684" s="27">
        <f t="shared" si="148"/>
        <v>7830</v>
      </c>
      <c r="O684" s="27">
        <f t="shared" si="148"/>
        <v>8260</v>
      </c>
      <c r="P684" s="27">
        <f t="shared" si="148"/>
        <v>3123</v>
      </c>
      <c r="Q684" s="27">
        <f t="shared" si="148"/>
        <v>3712</v>
      </c>
      <c r="R684" s="27">
        <f t="shared" si="148"/>
        <v>3143</v>
      </c>
      <c r="S684" s="27">
        <f t="shared" si="148"/>
        <v>3300</v>
      </c>
      <c r="T684" s="27">
        <f t="shared" si="148"/>
        <v>2470</v>
      </c>
      <c r="U684" s="27">
        <f t="shared" si="148"/>
        <v>1350</v>
      </c>
      <c r="V684" s="27">
        <f t="shared" si="148"/>
        <v>3571</v>
      </c>
      <c r="W684" s="27">
        <f t="shared" si="148"/>
        <v>1360</v>
      </c>
      <c r="X684" s="27">
        <f t="shared" si="148"/>
        <v>3522</v>
      </c>
      <c r="Y684" s="27">
        <f t="shared" si="148"/>
        <v>0</v>
      </c>
      <c r="Z684" s="27">
        <f t="shared" si="148"/>
        <v>0</v>
      </c>
    </row>
    <row r="685" s="1" customFormat="1" ht="24.1" customHeight="1" spans="1:26">
      <c r="A685" s="19"/>
      <c r="B685" s="19" t="s">
        <v>2370</v>
      </c>
      <c r="C685" s="19"/>
      <c r="D685" s="19"/>
      <c r="E685" s="19"/>
      <c r="F685" s="20"/>
      <c r="G685" s="20"/>
      <c r="H685" s="20"/>
      <c r="I685" s="20"/>
      <c r="J685" s="26">
        <f t="shared" ref="J685:AA685" si="149">SUM(J686:J689)</f>
        <v>41641</v>
      </c>
      <c r="K685" s="26">
        <f t="shared" si="133"/>
        <v>41641</v>
      </c>
      <c r="L685" s="26">
        <f t="shared" si="149"/>
        <v>0</v>
      </c>
      <c r="M685" s="26">
        <f t="shared" si="149"/>
        <v>41641</v>
      </c>
      <c r="N685" s="26">
        <f t="shared" si="149"/>
        <v>7830</v>
      </c>
      <c r="O685" s="26">
        <f t="shared" si="149"/>
        <v>8260</v>
      </c>
      <c r="P685" s="26">
        <f t="shared" si="149"/>
        <v>3123</v>
      </c>
      <c r="Q685" s="26">
        <f t="shared" si="149"/>
        <v>3712</v>
      </c>
      <c r="R685" s="26">
        <f t="shared" si="149"/>
        <v>3143</v>
      </c>
      <c r="S685" s="26">
        <f t="shared" si="149"/>
        <v>3300</v>
      </c>
      <c r="T685" s="26">
        <f t="shared" si="149"/>
        <v>2470</v>
      </c>
      <c r="U685" s="26">
        <f t="shared" si="149"/>
        <v>1350</v>
      </c>
      <c r="V685" s="26">
        <f t="shared" si="149"/>
        <v>3571</v>
      </c>
      <c r="W685" s="26">
        <f t="shared" si="149"/>
        <v>1360</v>
      </c>
      <c r="X685" s="26">
        <f t="shared" si="149"/>
        <v>3522</v>
      </c>
      <c r="Y685" s="26">
        <f t="shared" si="149"/>
        <v>0</v>
      </c>
      <c r="Z685" s="26">
        <f t="shared" si="149"/>
        <v>0</v>
      </c>
    </row>
    <row r="686" ht="24.1" customHeight="1" spans="1:26">
      <c r="A686" s="17" t="s">
        <v>2371</v>
      </c>
      <c r="B686" s="17" t="s">
        <v>2372</v>
      </c>
      <c r="C686" s="17" t="s">
        <v>2373</v>
      </c>
      <c r="D686" s="17" t="s">
        <v>2374</v>
      </c>
      <c r="E686" s="17" t="s">
        <v>2375</v>
      </c>
      <c r="F686" s="18" t="s">
        <v>58</v>
      </c>
      <c r="G686" s="18" t="s">
        <v>41</v>
      </c>
      <c r="H686" s="18" t="s">
        <v>2011</v>
      </c>
      <c r="I686" s="18" t="s">
        <v>1932</v>
      </c>
      <c r="J686" s="25">
        <v>19736</v>
      </c>
      <c r="K686" s="25">
        <f t="shared" si="133"/>
        <v>19736</v>
      </c>
      <c r="L686" s="25">
        <v>0</v>
      </c>
      <c r="M686" s="25">
        <f t="shared" ref="M686:M689" si="150">SUBTOTAL(9,N686:Z686)</f>
        <v>19736</v>
      </c>
      <c r="N686" s="25">
        <v>1800</v>
      </c>
      <c r="O686" s="25">
        <v>2360</v>
      </c>
      <c r="P686" s="25">
        <v>2136</v>
      </c>
      <c r="Q686" s="25">
        <v>2400</v>
      </c>
      <c r="R686" s="25">
        <v>2400</v>
      </c>
      <c r="S686" s="25">
        <v>2400</v>
      </c>
      <c r="T686" s="25">
        <v>1440</v>
      </c>
      <c r="U686" s="25"/>
      <c r="V686" s="25">
        <v>2400</v>
      </c>
      <c r="W686" s="25"/>
      <c r="X686" s="25">
        <v>2400</v>
      </c>
      <c r="Y686" s="25"/>
      <c r="Z686" s="25"/>
    </row>
    <row r="687" ht="24.1" customHeight="1" spans="1:26">
      <c r="A687" s="17" t="s">
        <v>2376</v>
      </c>
      <c r="B687" s="17" t="s">
        <v>2372</v>
      </c>
      <c r="C687" s="17" t="s">
        <v>2377</v>
      </c>
      <c r="D687" s="17" t="s">
        <v>2378</v>
      </c>
      <c r="E687" s="17" t="s">
        <v>2379</v>
      </c>
      <c r="F687" s="18" t="s">
        <v>58</v>
      </c>
      <c r="G687" s="18" t="s">
        <v>41</v>
      </c>
      <c r="H687" s="18" t="s">
        <v>2011</v>
      </c>
      <c r="I687" s="18" t="s">
        <v>1913</v>
      </c>
      <c r="J687" s="25">
        <v>1700</v>
      </c>
      <c r="K687" s="25">
        <f t="shared" si="133"/>
        <v>1700</v>
      </c>
      <c r="L687" s="25">
        <v>0</v>
      </c>
      <c r="M687" s="25">
        <f t="shared" si="150"/>
        <v>1700</v>
      </c>
      <c r="N687" s="25"/>
      <c r="O687" s="25">
        <v>1700</v>
      </c>
      <c r="P687" s="25"/>
      <c r="Q687" s="25"/>
      <c r="R687" s="25"/>
      <c r="S687" s="25"/>
      <c r="T687" s="25"/>
      <c r="U687" s="25"/>
      <c r="V687" s="25"/>
      <c r="W687" s="25"/>
      <c r="X687" s="25"/>
      <c r="Y687" s="25"/>
      <c r="Z687" s="25"/>
    </row>
    <row r="688" ht="24.1" customHeight="1" spans="1:26">
      <c r="A688" s="17" t="s">
        <v>2380</v>
      </c>
      <c r="B688" s="17" t="s">
        <v>2372</v>
      </c>
      <c r="C688" s="17" t="s">
        <v>2381</v>
      </c>
      <c r="D688" s="17" t="s">
        <v>2382</v>
      </c>
      <c r="E688" s="17" t="s">
        <v>2383</v>
      </c>
      <c r="F688" s="18" t="s">
        <v>58</v>
      </c>
      <c r="G688" s="18" t="s">
        <v>41</v>
      </c>
      <c r="H688" s="18" t="s">
        <v>2011</v>
      </c>
      <c r="I688" s="18" t="s">
        <v>1913</v>
      </c>
      <c r="J688" s="25">
        <v>7140</v>
      </c>
      <c r="K688" s="25">
        <f t="shared" si="133"/>
        <v>7140</v>
      </c>
      <c r="L688" s="25">
        <v>0</v>
      </c>
      <c r="M688" s="25">
        <f t="shared" si="150"/>
        <v>7140</v>
      </c>
      <c r="N688" s="25">
        <v>4000</v>
      </c>
      <c r="O688" s="25"/>
      <c r="P688" s="25">
        <v>740</v>
      </c>
      <c r="Q688" s="25">
        <v>200</v>
      </c>
      <c r="R688" s="25">
        <v>400</v>
      </c>
      <c r="S688" s="25">
        <v>600</v>
      </c>
      <c r="T688" s="25"/>
      <c r="U688" s="25">
        <v>800</v>
      </c>
      <c r="V688" s="25"/>
      <c r="W688" s="25"/>
      <c r="X688" s="25">
        <v>400</v>
      </c>
      <c r="Y688" s="25"/>
      <c r="Z688" s="25"/>
    </row>
    <row r="689" ht="24.1" customHeight="1" spans="1:26">
      <c r="A689" s="17" t="s">
        <v>2384</v>
      </c>
      <c r="B689" s="17" t="s">
        <v>2372</v>
      </c>
      <c r="C689" s="17" t="s">
        <v>2381</v>
      </c>
      <c r="D689" s="17" t="s">
        <v>2382</v>
      </c>
      <c r="E689" s="17" t="s">
        <v>2383</v>
      </c>
      <c r="F689" s="18" t="s">
        <v>58</v>
      </c>
      <c r="G689" s="18" t="s">
        <v>41</v>
      </c>
      <c r="H689" s="18" t="s">
        <v>2011</v>
      </c>
      <c r="I689" s="18" t="s">
        <v>1915</v>
      </c>
      <c r="J689" s="25">
        <v>13065</v>
      </c>
      <c r="K689" s="25">
        <f t="shared" si="133"/>
        <v>13065</v>
      </c>
      <c r="L689" s="25">
        <v>0</v>
      </c>
      <c r="M689" s="25">
        <f t="shared" si="150"/>
        <v>13065</v>
      </c>
      <c r="N689" s="25">
        <v>2030</v>
      </c>
      <c r="O689" s="25">
        <v>4200</v>
      </c>
      <c r="P689" s="25">
        <v>247</v>
      </c>
      <c r="Q689" s="25">
        <v>1112</v>
      </c>
      <c r="R689" s="25">
        <v>343</v>
      </c>
      <c r="S689" s="25">
        <v>300</v>
      </c>
      <c r="T689" s="25">
        <v>1030</v>
      </c>
      <c r="U689" s="25">
        <v>550</v>
      </c>
      <c r="V689" s="25">
        <v>1171</v>
      </c>
      <c r="W689" s="25">
        <v>1360</v>
      </c>
      <c r="X689" s="25">
        <v>722</v>
      </c>
      <c r="Y689" s="25"/>
      <c r="Z689" s="25"/>
    </row>
    <row r="690" s="1" customFormat="1" ht="24.1" customHeight="1" spans="1:26">
      <c r="A690" s="19"/>
      <c r="B690" s="29" t="s">
        <v>2385</v>
      </c>
      <c r="C690" s="19"/>
      <c r="D690" s="19"/>
      <c r="E690" s="19"/>
      <c r="F690" s="20"/>
      <c r="G690" s="20"/>
      <c r="H690" s="20"/>
      <c r="I690" s="20"/>
      <c r="J690" s="27">
        <f t="shared" ref="J690:AA690" si="151">SUM(J691)</f>
        <v>1426</v>
      </c>
      <c r="K690" s="27">
        <f t="shared" si="133"/>
        <v>1426</v>
      </c>
      <c r="L690" s="27">
        <f t="shared" si="151"/>
        <v>0</v>
      </c>
      <c r="M690" s="27">
        <f t="shared" si="151"/>
        <v>1426</v>
      </c>
      <c r="N690" s="27">
        <f t="shared" si="151"/>
        <v>1026</v>
      </c>
      <c r="O690" s="27">
        <f t="shared" si="151"/>
        <v>0</v>
      </c>
      <c r="P690" s="27">
        <f t="shared" si="151"/>
        <v>0</v>
      </c>
      <c r="Q690" s="27">
        <f t="shared" si="151"/>
        <v>0</v>
      </c>
      <c r="R690" s="27">
        <f t="shared" si="151"/>
        <v>400</v>
      </c>
      <c r="S690" s="27">
        <f t="shared" si="151"/>
        <v>0</v>
      </c>
      <c r="T690" s="27">
        <f t="shared" si="151"/>
        <v>0</v>
      </c>
      <c r="U690" s="27">
        <f t="shared" si="151"/>
        <v>0</v>
      </c>
      <c r="V690" s="27">
        <f t="shared" si="151"/>
        <v>0</v>
      </c>
      <c r="W690" s="27">
        <f t="shared" si="151"/>
        <v>0</v>
      </c>
      <c r="X690" s="27">
        <f t="shared" si="151"/>
        <v>0</v>
      </c>
      <c r="Y690" s="27">
        <f t="shared" si="151"/>
        <v>0</v>
      </c>
      <c r="Z690" s="27">
        <f t="shared" si="151"/>
        <v>0</v>
      </c>
    </row>
    <row r="691" s="1" customFormat="1" ht="24.1" customHeight="1" spans="1:26">
      <c r="A691" s="19"/>
      <c r="B691" s="19" t="s">
        <v>2386</v>
      </c>
      <c r="C691" s="19"/>
      <c r="D691" s="19"/>
      <c r="E691" s="19"/>
      <c r="F691" s="20"/>
      <c r="G691" s="20"/>
      <c r="H691" s="20"/>
      <c r="I691" s="20"/>
      <c r="J691" s="26">
        <f t="shared" ref="J691:AA691" si="152">SUM(J692:J693)</f>
        <v>1426</v>
      </c>
      <c r="K691" s="26">
        <f t="shared" si="133"/>
        <v>1426</v>
      </c>
      <c r="L691" s="26">
        <f t="shared" si="152"/>
        <v>0</v>
      </c>
      <c r="M691" s="26">
        <f t="shared" si="152"/>
        <v>1426</v>
      </c>
      <c r="N691" s="26">
        <f t="shared" si="152"/>
        <v>1026</v>
      </c>
      <c r="O691" s="26">
        <f t="shared" si="152"/>
        <v>0</v>
      </c>
      <c r="P691" s="26">
        <f t="shared" si="152"/>
        <v>0</v>
      </c>
      <c r="Q691" s="26">
        <f t="shared" si="152"/>
        <v>0</v>
      </c>
      <c r="R691" s="26">
        <f t="shared" si="152"/>
        <v>400</v>
      </c>
      <c r="S691" s="26">
        <f t="shared" si="152"/>
        <v>0</v>
      </c>
      <c r="T691" s="26">
        <f t="shared" si="152"/>
        <v>0</v>
      </c>
      <c r="U691" s="26">
        <f t="shared" si="152"/>
        <v>0</v>
      </c>
      <c r="V691" s="26">
        <f t="shared" si="152"/>
        <v>0</v>
      </c>
      <c r="W691" s="26">
        <f t="shared" si="152"/>
        <v>0</v>
      </c>
      <c r="X691" s="26">
        <f t="shared" si="152"/>
        <v>0</v>
      </c>
      <c r="Y691" s="26">
        <f t="shared" si="152"/>
        <v>0</v>
      </c>
      <c r="Z691" s="26">
        <f t="shared" si="152"/>
        <v>0</v>
      </c>
    </row>
    <row r="692" ht="36.15" customHeight="1" spans="1:26">
      <c r="A692" s="17" t="s">
        <v>2387</v>
      </c>
      <c r="B692" s="17" t="s">
        <v>2388</v>
      </c>
      <c r="C692" s="17" t="s">
        <v>2197</v>
      </c>
      <c r="D692" s="17" t="s">
        <v>2198</v>
      </c>
      <c r="E692" s="17" t="s">
        <v>2199</v>
      </c>
      <c r="F692" s="18" t="s">
        <v>40</v>
      </c>
      <c r="G692" s="18" t="s">
        <v>41</v>
      </c>
      <c r="H692" s="18" t="s">
        <v>2011</v>
      </c>
      <c r="I692" s="18" t="s">
        <v>1948</v>
      </c>
      <c r="J692" s="25">
        <v>1026</v>
      </c>
      <c r="K692" s="25">
        <f t="shared" si="133"/>
        <v>1026</v>
      </c>
      <c r="L692" s="25">
        <v>0</v>
      </c>
      <c r="M692" s="25">
        <f t="shared" ref="M692:M696" si="153">SUBTOTAL(9,N692:Z692)</f>
        <v>1026</v>
      </c>
      <c r="N692" s="25">
        <v>1026</v>
      </c>
      <c r="O692" s="25"/>
      <c r="P692" s="25"/>
      <c r="Q692" s="25"/>
      <c r="R692" s="25"/>
      <c r="S692" s="25"/>
      <c r="T692" s="25"/>
      <c r="U692" s="25"/>
      <c r="V692" s="25"/>
      <c r="W692" s="25"/>
      <c r="X692" s="25"/>
      <c r="Y692" s="25"/>
      <c r="Z692" s="25"/>
    </row>
    <row r="693" ht="24.1" customHeight="1" spans="1:26">
      <c r="A693" s="17" t="s">
        <v>2389</v>
      </c>
      <c r="B693" s="17" t="s">
        <v>2388</v>
      </c>
      <c r="C693" s="17" t="s">
        <v>2017</v>
      </c>
      <c r="D693" s="17" t="s">
        <v>2018</v>
      </c>
      <c r="E693" s="17" t="s">
        <v>2019</v>
      </c>
      <c r="F693" s="18" t="s">
        <v>40</v>
      </c>
      <c r="G693" s="18" t="s">
        <v>41</v>
      </c>
      <c r="H693" s="18" t="s">
        <v>2011</v>
      </c>
      <c r="I693" s="18" t="s">
        <v>1948</v>
      </c>
      <c r="J693" s="25">
        <v>400</v>
      </c>
      <c r="K693" s="25">
        <f t="shared" si="133"/>
        <v>400</v>
      </c>
      <c r="L693" s="25">
        <v>0</v>
      </c>
      <c r="M693" s="25">
        <f t="shared" si="153"/>
        <v>400</v>
      </c>
      <c r="N693" s="25"/>
      <c r="O693" s="25"/>
      <c r="P693" s="25"/>
      <c r="Q693" s="25"/>
      <c r="R693" s="25">
        <v>400</v>
      </c>
      <c r="S693" s="25"/>
      <c r="T693" s="25"/>
      <c r="U693" s="25"/>
      <c r="V693" s="25"/>
      <c r="W693" s="25"/>
      <c r="X693" s="25"/>
      <c r="Y693" s="25"/>
      <c r="Z693" s="25"/>
    </row>
    <row r="694" s="1" customFormat="1" ht="24.1" customHeight="1" spans="1:26">
      <c r="A694" s="19"/>
      <c r="B694" s="29" t="s">
        <v>2390</v>
      </c>
      <c r="C694" s="19"/>
      <c r="D694" s="19"/>
      <c r="E694" s="19"/>
      <c r="F694" s="20"/>
      <c r="G694" s="20"/>
      <c r="H694" s="20"/>
      <c r="I694" s="20"/>
      <c r="J694" s="27">
        <f t="shared" ref="J694:AA694" si="154">SUM(J695,J697)</f>
        <v>3445</v>
      </c>
      <c r="K694" s="27">
        <f t="shared" si="133"/>
        <v>3445</v>
      </c>
      <c r="L694" s="27">
        <f t="shared" si="154"/>
        <v>3340</v>
      </c>
      <c r="M694" s="27">
        <f t="shared" si="154"/>
        <v>105</v>
      </c>
      <c r="N694" s="27">
        <f t="shared" si="154"/>
        <v>0</v>
      </c>
      <c r="O694" s="27">
        <f t="shared" si="154"/>
        <v>5</v>
      </c>
      <c r="P694" s="27">
        <f t="shared" si="154"/>
        <v>0</v>
      </c>
      <c r="Q694" s="27">
        <f t="shared" si="154"/>
        <v>5</v>
      </c>
      <c r="R694" s="27">
        <f t="shared" si="154"/>
        <v>0</v>
      </c>
      <c r="S694" s="27">
        <f t="shared" si="154"/>
        <v>5</v>
      </c>
      <c r="T694" s="27">
        <f t="shared" si="154"/>
        <v>0</v>
      </c>
      <c r="U694" s="27">
        <f t="shared" si="154"/>
        <v>50</v>
      </c>
      <c r="V694" s="27">
        <f t="shared" si="154"/>
        <v>5</v>
      </c>
      <c r="W694" s="27">
        <f t="shared" si="154"/>
        <v>0</v>
      </c>
      <c r="X694" s="27">
        <f t="shared" si="154"/>
        <v>5</v>
      </c>
      <c r="Y694" s="27">
        <f t="shared" si="154"/>
        <v>30</v>
      </c>
      <c r="Z694" s="27">
        <f t="shared" si="154"/>
        <v>0</v>
      </c>
    </row>
    <row r="695" s="1" customFormat="1" ht="24.1" customHeight="1" spans="1:26">
      <c r="A695" s="19"/>
      <c r="B695" s="19" t="s">
        <v>2391</v>
      </c>
      <c r="C695" s="19"/>
      <c r="D695" s="19"/>
      <c r="E695" s="19"/>
      <c r="F695" s="20"/>
      <c r="G695" s="20"/>
      <c r="H695" s="20"/>
      <c r="I695" s="20"/>
      <c r="J695" s="26">
        <f t="shared" ref="J695:AA695" si="155">J696</f>
        <v>0</v>
      </c>
      <c r="K695" s="26">
        <f t="shared" si="133"/>
        <v>0</v>
      </c>
      <c r="L695" s="26">
        <f t="shared" si="155"/>
        <v>-25</v>
      </c>
      <c r="M695" s="26">
        <f t="shared" si="155"/>
        <v>25</v>
      </c>
      <c r="N695" s="26">
        <f t="shared" si="155"/>
        <v>0</v>
      </c>
      <c r="O695" s="26">
        <f t="shared" si="155"/>
        <v>5</v>
      </c>
      <c r="P695" s="26">
        <f t="shared" si="155"/>
        <v>0</v>
      </c>
      <c r="Q695" s="26">
        <f t="shared" si="155"/>
        <v>5</v>
      </c>
      <c r="R695" s="26">
        <f t="shared" si="155"/>
        <v>0</v>
      </c>
      <c r="S695" s="26">
        <f t="shared" si="155"/>
        <v>5</v>
      </c>
      <c r="T695" s="26">
        <f t="shared" si="155"/>
        <v>0</v>
      </c>
      <c r="U695" s="26">
        <f t="shared" si="155"/>
        <v>0</v>
      </c>
      <c r="V695" s="26">
        <f t="shared" si="155"/>
        <v>5</v>
      </c>
      <c r="W695" s="26">
        <f t="shared" si="155"/>
        <v>0</v>
      </c>
      <c r="X695" s="26">
        <f t="shared" si="155"/>
        <v>5</v>
      </c>
      <c r="Y695" s="26">
        <f t="shared" si="155"/>
        <v>0</v>
      </c>
      <c r="Z695" s="26">
        <f t="shared" si="155"/>
        <v>0</v>
      </c>
    </row>
    <row r="696" ht="24.1" customHeight="1" spans="1:26">
      <c r="A696" s="17" t="s">
        <v>2392</v>
      </c>
      <c r="B696" s="17" t="s">
        <v>2393</v>
      </c>
      <c r="C696" s="17" t="s">
        <v>2394</v>
      </c>
      <c r="D696" s="17"/>
      <c r="E696" s="17" t="s">
        <v>2395</v>
      </c>
      <c r="F696" s="18" t="s">
        <v>165</v>
      </c>
      <c r="G696" s="18" t="s">
        <v>41</v>
      </c>
      <c r="H696" s="18" t="s">
        <v>166</v>
      </c>
      <c r="I696" s="18" t="s">
        <v>2396</v>
      </c>
      <c r="J696" s="25"/>
      <c r="K696" s="25">
        <f t="shared" si="133"/>
        <v>0</v>
      </c>
      <c r="L696" s="25">
        <v>-25</v>
      </c>
      <c r="M696" s="25">
        <f t="shared" si="153"/>
        <v>25</v>
      </c>
      <c r="N696" s="25"/>
      <c r="O696" s="25">
        <v>5</v>
      </c>
      <c r="P696" s="25"/>
      <c r="Q696" s="25">
        <v>5</v>
      </c>
      <c r="R696" s="25"/>
      <c r="S696" s="25">
        <v>5</v>
      </c>
      <c r="T696" s="25"/>
      <c r="U696" s="25"/>
      <c r="V696" s="25">
        <v>5</v>
      </c>
      <c r="W696" s="25"/>
      <c r="X696" s="25">
        <v>5</v>
      </c>
      <c r="Y696" s="25"/>
      <c r="Z696" s="25"/>
    </row>
    <row r="697" s="1" customFormat="1" ht="24.1" customHeight="1" spans="1:26">
      <c r="A697" s="19"/>
      <c r="B697" s="19" t="s">
        <v>2397</v>
      </c>
      <c r="C697" s="19"/>
      <c r="D697" s="19"/>
      <c r="E697" s="19"/>
      <c r="F697" s="20"/>
      <c r="G697" s="20"/>
      <c r="H697" s="20"/>
      <c r="I697" s="20"/>
      <c r="J697" s="26">
        <f t="shared" ref="J697:AA697" si="156">SUM(J698:J701)</f>
        <v>3445</v>
      </c>
      <c r="K697" s="26">
        <f t="shared" si="133"/>
        <v>3445</v>
      </c>
      <c r="L697" s="26">
        <f t="shared" si="156"/>
        <v>3365</v>
      </c>
      <c r="M697" s="26">
        <f t="shared" si="156"/>
        <v>80</v>
      </c>
      <c r="N697" s="26">
        <f t="shared" si="156"/>
        <v>0</v>
      </c>
      <c r="O697" s="26">
        <f t="shared" si="156"/>
        <v>0</v>
      </c>
      <c r="P697" s="26">
        <f t="shared" si="156"/>
        <v>0</v>
      </c>
      <c r="Q697" s="26">
        <f t="shared" si="156"/>
        <v>0</v>
      </c>
      <c r="R697" s="26">
        <f t="shared" si="156"/>
        <v>0</v>
      </c>
      <c r="S697" s="26">
        <f t="shared" si="156"/>
        <v>0</v>
      </c>
      <c r="T697" s="26">
        <f t="shared" si="156"/>
        <v>0</v>
      </c>
      <c r="U697" s="26">
        <f t="shared" si="156"/>
        <v>50</v>
      </c>
      <c r="V697" s="26">
        <f t="shared" si="156"/>
        <v>0</v>
      </c>
      <c r="W697" s="26">
        <f t="shared" si="156"/>
        <v>0</v>
      </c>
      <c r="X697" s="26">
        <f t="shared" si="156"/>
        <v>0</v>
      </c>
      <c r="Y697" s="26">
        <f t="shared" si="156"/>
        <v>30</v>
      </c>
      <c r="Z697" s="26">
        <f t="shared" si="156"/>
        <v>0</v>
      </c>
    </row>
    <row r="698" ht="24.1" customHeight="1" spans="1:26">
      <c r="A698" s="17" t="s">
        <v>2398</v>
      </c>
      <c r="B698" s="17" t="s">
        <v>2393</v>
      </c>
      <c r="C698" s="17" t="s">
        <v>2399</v>
      </c>
      <c r="D698" s="17" t="s">
        <v>2400</v>
      </c>
      <c r="E698" s="17" t="s">
        <v>2401</v>
      </c>
      <c r="F698" s="18" t="s">
        <v>40</v>
      </c>
      <c r="G698" s="18" t="s">
        <v>41</v>
      </c>
      <c r="H698" s="18" t="s">
        <v>2011</v>
      </c>
      <c r="I698" s="18" t="s">
        <v>2402</v>
      </c>
      <c r="J698" s="25">
        <v>170</v>
      </c>
      <c r="K698" s="25">
        <f t="shared" si="133"/>
        <v>170</v>
      </c>
      <c r="L698" s="25">
        <v>170</v>
      </c>
      <c r="M698" s="25">
        <f t="shared" ref="M698:M701" si="157">SUBTOTAL(9,N698:Z698)</f>
        <v>0</v>
      </c>
      <c r="N698" s="25"/>
      <c r="O698" s="25"/>
      <c r="P698" s="25"/>
      <c r="Q698" s="25"/>
      <c r="R698" s="25"/>
      <c r="S698" s="25"/>
      <c r="T698" s="25"/>
      <c r="U698" s="25"/>
      <c r="V698" s="25"/>
      <c r="W698" s="25"/>
      <c r="X698" s="25"/>
      <c r="Y698" s="25"/>
      <c r="Z698" s="25"/>
    </row>
    <row r="699" ht="24.1" customHeight="1" spans="1:26">
      <c r="A699" s="17" t="s">
        <v>2403</v>
      </c>
      <c r="B699" s="17" t="s">
        <v>2393</v>
      </c>
      <c r="C699" s="17" t="s">
        <v>2404</v>
      </c>
      <c r="D699" s="17" t="s">
        <v>2405</v>
      </c>
      <c r="E699" s="17" t="s">
        <v>2406</v>
      </c>
      <c r="F699" s="18" t="s">
        <v>58</v>
      </c>
      <c r="G699" s="18" t="s">
        <v>41</v>
      </c>
      <c r="H699" s="18" t="s">
        <v>2011</v>
      </c>
      <c r="I699" s="18" t="s">
        <v>2402</v>
      </c>
      <c r="J699" s="25">
        <v>2870</v>
      </c>
      <c r="K699" s="25">
        <f t="shared" si="133"/>
        <v>2870</v>
      </c>
      <c r="L699" s="25">
        <v>2870</v>
      </c>
      <c r="M699" s="25">
        <f t="shared" si="157"/>
        <v>0</v>
      </c>
      <c r="N699" s="25"/>
      <c r="O699" s="25"/>
      <c r="P699" s="25"/>
      <c r="Q699" s="25"/>
      <c r="R699" s="25"/>
      <c r="S699" s="25"/>
      <c r="T699" s="25"/>
      <c r="U699" s="25"/>
      <c r="V699" s="25"/>
      <c r="W699" s="25"/>
      <c r="X699" s="25"/>
      <c r="Y699" s="25"/>
      <c r="Z699" s="25"/>
    </row>
    <row r="700" ht="24.1" customHeight="1" spans="1:26">
      <c r="A700" s="17" t="s">
        <v>2407</v>
      </c>
      <c r="B700" s="17" t="s">
        <v>2393</v>
      </c>
      <c r="C700" s="17" t="s">
        <v>2408</v>
      </c>
      <c r="D700" s="17" t="s">
        <v>2409</v>
      </c>
      <c r="E700" s="17" t="s">
        <v>2410</v>
      </c>
      <c r="F700" s="18" t="s">
        <v>58</v>
      </c>
      <c r="G700" s="18" t="s">
        <v>41</v>
      </c>
      <c r="H700" s="18" t="s">
        <v>2011</v>
      </c>
      <c r="I700" s="18" t="s">
        <v>2402</v>
      </c>
      <c r="J700" s="25">
        <v>325</v>
      </c>
      <c r="K700" s="25">
        <f t="shared" si="133"/>
        <v>325</v>
      </c>
      <c r="L700" s="25">
        <v>325</v>
      </c>
      <c r="M700" s="25">
        <f t="shared" si="157"/>
        <v>0</v>
      </c>
      <c r="N700" s="25"/>
      <c r="O700" s="25"/>
      <c r="P700" s="25"/>
      <c r="Q700" s="25"/>
      <c r="R700" s="25"/>
      <c r="S700" s="25"/>
      <c r="T700" s="25"/>
      <c r="U700" s="25"/>
      <c r="V700" s="25"/>
      <c r="W700" s="25"/>
      <c r="X700" s="25"/>
      <c r="Y700" s="25"/>
      <c r="Z700" s="25"/>
    </row>
    <row r="701" ht="24.1" customHeight="1" spans="1:26">
      <c r="A701" s="17" t="s">
        <v>2411</v>
      </c>
      <c r="B701" s="17" t="s">
        <v>2393</v>
      </c>
      <c r="C701" s="17" t="s">
        <v>2412</v>
      </c>
      <c r="D701" s="17" t="s">
        <v>2413</v>
      </c>
      <c r="E701" s="17" t="s">
        <v>2414</v>
      </c>
      <c r="F701" s="18" t="s">
        <v>40</v>
      </c>
      <c r="G701" s="18" t="s">
        <v>41</v>
      </c>
      <c r="H701" s="18" t="s">
        <v>2011</v>
      </c>
      <c r="I701" s="18" t="s">
        <v>2415</v>
      </c>
      <c r="J701" s="25">
        <v>80</v>
      </c>
      <c r="K701" s="25">
        <f t="shared" si="133"/>
        <v>80</v>
      </c>
      <c r="L701" s="25">
        <v>0</v>
      </c>
      <c r="M701" s="25">
        <f t="shared" si="157"/>
        <v>80</v>
      </c>
      <c r="N701" s="25"/>
      <c r="O701" s="25"/>
      <c r="P701" s="25"/>
      <c r="Q701" s="25"/>
      <c r="R701" s="25"/>
      <c r="S701" s="25"/>
      <c r="T701" s="25"/>
      <c r="U701" s="25">
        <v>50</v>
      </c>
      <c r="V701" s="25"/>
      <c r="W701" s="25"/>
      <c r="X701" s="25"/>
      <c r="Y701" s="25">
        <v>30</v>
      </c>
      <c r="Z701" s="25"/>
    </row>
    <row r="702" s="1" customFormat="1" ht="24.1" customHeight="1" spans="1:26">
      <c r="A702" s="19"/>
      <c r="B702" s="29" t="s">
        <v>2416</v>
      </c>
      <c r="C702" s="19"/>
      <c r="D702" s="19"/>
      <c r="E702" s="19"/>
      <c r="F702" s="20"/>
      <c r="G702" s="20"/>
      <c r="H702" s="20"/>
      <c r="I702" s="20"/>
      <c r="J702" s="27">
        <f t="shared" ref="J702:AA702" si="158">SUM(J703)</f>
        <v>108023.2</v>
      </c>
      <c r="K702" s="27">
        <f t="shared" si="133"/>
        <v>108023</v>
      </c>
      <c r="L702" s="27">
        <f t="shared" si="158"/>
        <v>17517</v>
      </c>
      <c r="M702" s="27">
        <f t="shared" si="158"/>
        <v>90506</v>
      </c>
      <c r="N702" s="27">
        <f t="shared" si="158"/>
        <v>4213</v>
      </c>
      <c r="O702" s="27">
        <f t="shared" si="158"/>
        <v>4200</v>
      </c>
      <c r="P702" s="27">
        <f t="shared" si="158"/>
        <v>5910</v>
      </c>
      <c r="Q702" s="27">
        <f t="shared" si="158"/>
        <v>1944</v>
      </c>
      <c r="R702" s="27">
        <f t="shared" si="158"/>
        <v>4684</v>
      </c>
      <c r="S702" s="27">
        <f t="shared" si="158"/>
        <v>4238</v>
      </c>
      <c r="T702" s="27">
        <f t="shared" si="158"/>
        <v>4069</v>
      </c>
      <c r="U702" s="27">
        <f t="shared" si="158"/>
        <v>1326</v>
      </c>
      <c r="V702" s="27">
        <f t="shared" si="158"/>
        <v>1824</v>
      </c>
      <c r="W702" s="27">
        <f t="shared" si="158"/>
        <v>2822</v>
      </c>
      <c r="X702" s="27">
        <f t="shared" si="158"/>
        <v>4451</v>
      </c>
      <c r="Y702" s="27">
        <f t="shared" si="158"/>
        <v>50825</v>
      </c>
      <c r="Z702" s="27">
        <f t="shared" si="158"/>
        <v>0</v>
      </c>
    </row>
    <row r="703" s="1" customFormat="1" ht="24.1" customHeight="1" spans="1:26">
      <c r="A703" s="19"/>
      <c r="B703" s="19" t="s">
        <v>2417</v>
      </c>
      <c r="C703" s="19"/>
      <c r="D703" s="19"/>
      <c r="E703" s="19"/>
      <c r="F703" s="20"/>
      <c r="G703" s="20"/>
      <c r="H703" s="20"/>
      <c r="I703" s="20"/>
      <c r="J703" s="26">
        <f t="shared" ref="J703:AA703" si="159">SUM(J704:J706)</f>
        <v>108023.2</v>
      </c>
      <c r="K703" s="26">
        <f t="shared" si="133"/>
        <v>108023</v>
      </c>
      <c r="L703" s="26">
        <f t="shared" si="159"/>
        <v>17517</v>
      </c>
      <c r="M703" s="26">
        <f t="shared" si="159"/>
        <v>90506</v>
      </c>
      <c r="N703" s="26">
        <f t="shared" si="159"/>
        <v>4213</v>
      </c>
      <c r="O703" s="26">
        <f t="shared" si="159"/>
        <v>4200</v>
      </c>
      <c r="P703" s="26">
        <f t="shared" si="159"/>
        <v>5910</v>
      </c>
      <c r="Q703" s="26">
        <f t="shared" si="159"/>
        <v>1944</v>
      </c>
      <c r="R703" s="26">
        <f t="shared" si="159"/>
        <v>4684</v>
      </c>
      <c r="S703" s="26">
        <f t="shared" si="159"/>
        <v>4238</v>
      </c>
      <c r="T703" s="26">
        <f t="shared" si="159"/>
        <v>4069</v>
      </c>
      <c r="U703" s="26">
        <f t="shared" si="159"/>
        <v>1326</v>
      </c>
      <c r="V703" s="26">
        <f t="shared" si="159"/>
        <v>1824</v>
      </c>
      <c r="W703" s="26">
        <f t="shared" si="159"/>
        <v>2822</v>
      </c>
      <c r="X703" s="26">
        <f t="shared" si="159"/>
        <v>4451</v>
      </c>
      <c r="Y703" s="26">
        <f t="shared" si="159"/>
        <v>50825</v>
      </c>
      <c r="Z703" s="26">
        <f t="shared" si="159"/>
        <v>0</v>
      </c>
    </row>
    <row r="704" ht="24.1" customHeight="1" spans="1:26">
      <c r="A704" s="17" t="s">
        <v>2418</v>
      </c>
      <c r="B704" s="17" t="s">
        <v>2419</v>
      </c>
      <c r="C704" s="17" t="s">
        <v>2420</v>
      </c>
      <c r="D704" s="17" t="s">
        <v>2421</v>
      </c>
      <c r="E704" s="17" t="s">
        <v>2422</v>
      </c>
      <c r="F704" s="18" t="s">
        <v>58</v>
      </c>
      <c r="G704" s="18" t="s">
        <v>41</v>
      </c>
      <c r="H704" s="18" t="s">
        <v>2011</v>
      </c>
      <c r="I704" s="18" t="s">
        <v>43</v>
      </c>
      <c r="J704" s="25">
        <v>14308</v>
      </c>
      <c r="K704" s="25">
        <f t="shared" si="133"/>
        <v>14308</v>
      </c>
      <c r="L704" s="25">
        <v>0</v>
      </c>
      <c r="M704" s="25">
        <f t="shared" ref="M704:M706" si="160">SUBTOTAL(9,N704:Z704)</f>
        <v>14308</v>
      </c>
      <c r="N704" s="25"/>
      <c r="O704" s="25"/>
      <c r="P704" s="25"/>
      <c r="Q704" s="25"/>
      <c r="R704" s="25"/>
      <c r="S704" s="25"/>
      <c r="T704" s="25"/>
      <c r="U704" s="25"/>
      <c r="V704" s="25"/>
      <c r="W704" s="25"/>
      <c r="X704" s="25"/>
      <c r="Y704" s="25">
        <v>14308</v>
      </c>
      <c r="Z704" s="25"/>
    </row>
    <row r="705" ht="24.1" customHeight="1" spans="1:26">
      <c r="A705" s="17" t="s">
        <v>2423</v>
      </c>
      <c r="B705" s="17" t="s">
        <v>2419</v>
      </c>
      <c r="C705" s="17" t="s">
        <v>2424</v>
      </c>
      <c r="D705" s="17" t="s">
        <v>2425</v>
      </c>
      <c r="E705" s="17" t="s">
        <v>2426</v>
      </c>
      <c r="F705" s="18" t="s">
        <v>58</v>
      </c>
      <c r="G705" s="18" t="s">
        <v>41</v>
      </c>
      <c r="H705" s="18" t="s">
        <v>2011</v>
      </c>
      <c r="I705" s="18" t="s">
        <v>43</v>
      </c>
      <c r="J705" s="25">
        <v>25539</v>
      </c>
      <c r="K705" s="25">
        <f t="shared" si="133"/>
        <v>25539</v>
      </c>
      <c r="L705" s="25">
        <v>0</v>
      </c>
      <c r="M705" s="25">
        <f t="shared" si="160"/>
        <v>25539</v>
      </c>
      <c r="N705" s="25"/>
      <c r="O705" s="25"/>
      <c r="P705" s="25"/>
      <c r="Q705" s="25"/>
      <c r="R705" s="25"/>
      <c r="S705" s="25"/>
      <c r="T705" s="25"/>
      <c r="U705" s="25"/>
      <c r="V705" s="25"/>
      <c r="W705" s="25"/>
      <c r="X705" s="25"/>
      <c r="Y705" s="25">
        <v>25539</v>
      </c>
      <c r="Z705" s="25"/>
    </row>
    <row r="706" ht="36.15" customHeight="1" spans="1:26">
      <c r="A706" s="17" t="s">
        <v>2427</v>
      </c>
      <c r="B706" s="17" t="s">
        <v>2419</v>
      </c>
      <c r="C706" s="17" t="s">
        <v>2428</v>
      </c>
      <c r="D706" s="17" t="s">
        <v>2429</v>
      </c>
      <c r="E706" s="17" t="s">
        <v>2430</v>
      </c>
      <c r="F706" s="18" t="s">
        <v>58</v>
      </c>
      <c r="G706" s="18" t="s">
        <v>41</v>
      </c>
      <c r="H706" s="18" t="s">
        <v>2011</v>
      </c>
      <c r="I706" s="18" t="s">
        <v>43</v>
      </c>
      <c r="J706" s="25">
        <v>68176.2</v>
      </c>
      <c r="K706" s="25">
        <f t="shared" si="133"/>
        <v>68176</v>
      </c>
      <c r="L706" s="25">
        <v>17517</v>
      </c>
      <c r="M706" s="25">
        <f t="shared" si="160"/>
        <v>50659</v>
      </c>
      <c r="N706" s="25">
        <v>4213</v>
      </c>
      <c r="O706" s="25">
        <v>4200</v>
      </c>
      <c r="P706" s="25">
        <v>5910</v>
      </c>
      <c r="Q706" s="25">
        <v>1944</v>
      </c>
      <c r="R706" s="25">
        <v>4684</v>
      </c>
      <c r="S706" s="25">
        <v>4238</v>
      </c>
      <c r="T706" s="25">
        <v>4069</v>
      </c>
      <c r="U706" s="25">
        <v>1326</v>
      </c>
      <c r="V706" s="25">
        <v>1824</v>
      </c>
      <c r="W706" s="25">
        <v>2822</v>
      </c>
      <c r="X706" s="25">
        <v>4451</v>
      </c>
      <c r="Y706" s="25">
        <v>10978</v>
      </c>
      <c r="Z706" s="25"/>
    </row>
    <row r="707" s="1" customFormat="1" ht="36.15" customHeight="1" spans="1:26">
      <c r="A707" s="19"/>
      <c r="B707" s="14" t="s">
        <v>2431</v>
      </c>
      <c r="C707" s="19"/>
      <c r="D707" s="19"/>
      <c r="E707" s="19"/>
      <c r="F707" s="20"/>
      <c r="G707" s="20"/>
      <c r="H707" s="20"/>
      <c r="I707" s="20"/>
      <c r="J707" s="34">
        <f t="shared" ref="J707:AA707" si="161">SUM(J708,J713,J716)</f>
        <v>17357.07</v>
      </c>
      <c r="K707" s="34">
        <f t="shared" ref="K707:K755" si="162">SUM(L707:M707)</f>
        <v>17357</v>
      </c>
      <c r="L707" s="34">
        <f t="shared" si="161"/>
        <v>-703</v>
      </c>
      <c r="M707" s="34">
        <f t="shared" si="161"/>
        <v>18060</v>
      </c>
      <c r="N707" s="34">
        <f t="shared" si="161"/>
        <v>2780</v>
      </c>
      <c r="O707" s="34">
        <f t="shared" si="161"/>
        <v>2063</v>
      </c>
      <c r="P707" s="34">
        <f t="shared" si="161"/>
        <v>2043</v>
      </c>
      <c r="Q707" s="34">
        <f t="shared" si="161"/>
        <v>875</v>
      </c>
      <c r="R707" s="34">
        <f t="shared" si="161"/>
        <v>1425</v>
      </c>
      <c r="S707" s="34">
        <f t="shared" si="161"/>
        <v>1557</v>
      </c>
      <c r="T707" s="34">
        <f t="shared" si="161"/>
        <v>1295</v>
      </c>
      <c r="U707" s="34">
        <f t="shared" si="161"/>
        <v>1475</v>
      </c>
      <c r="V707" s="34">
        <f t="shared" si="161"/>
        <v>1791</v>
      </c>
      <c r="W707" s="34">
        <f t="shared" si="161"/>
        <v>1384</v>
      </c>
      <c r="X707" s="34">
        <f t="shared" si="161"/>
        <v>1127</v>
      </c>
      <c r="Y707" s="34">
        <f t="shared" si="161"/>
        <v>245</v>
      </c>
      <c r="Z707" s="34">
        <f t="shared" si="161"/>
        <v>0</v>
      </c>
    </row>
    <row r="708" s="1" customFormat="1" ht="36.15" customHeight="1" spans="1:26">
      <c r="A708" s="19"/>
      <c r="B708" s="15" t="s">
        <v>2432</v>
      </c>
      <c r="C708" s="19"/>
      <c r="D708" s="19"/>
      <c r="E708" s="19"/>
      <c r="F708" s="20"/>
      <c r="G708" s="20"/>
      <c r="H708" s="20"/>
      <c r="I708" s="20"/>
      <c r="J708" s="35">
        <f t="shared" ref="J708:AA708" si="163">SUM(J709)</f>
        <v>2160</v>
      </c>
      <c r="K708" s="35">
        <f t="shared" si="162"/>
        <v>2160</v>
      </c>
      <c r="L708" s="35">
        <f t="shared" si="163"/>
        <v>0</v>
      </c>
      <c r="M708" s="35">
        <f t="shared" si="163"/>
        <v>2160</v>
      </c>
      <c r="N708" s="35">
        <f t="shared" si="163"/>
        <v>281</v>
      </c>
      <c r="O708" s="35">
        <f t="shared" si="163"/>
        <v>95</v>
      </c>
      <c r="P708" s="35">
        <f t="shared" si="163"/>
        <v>34</v>
      </c>
      <c r="Q708" s="35">
        <f t="shared" si="163"/>
        <v>26</v>
      </c>
      <c r="R708" s="35">
        <f t="shared" si="163"/>
        <v>15</v>
      </c>
      <c r="S708" s="35">
        <f t="shared" si="163"/>
        <v>221</v>
      </c>
      <c r="T708" s="35">
        <f t="shared" si="163"/>
        <v>26</v>
      </c>
      <c r="U708" s="35">
        <f t="shared" si="163"/>
        <v>490</v>
      </c>
      <c r="V708" s="35">
        <f t="shared" si="163"/>
        <v>278</v>
      </c>
      <c r="W708" s="35">
        <f t="shared" si="163"/>
        <v>310</v>
      </c>
      <c r="X708" s="35">
        <f t="shared" si="163"/>
        <v>326</v>
      </c>
      <c r="Y708" s="35">
        <f t="shared" si="163"/>
        <v>58</v>
      </c>
      <c r="Z708" s="35">
        <f t="shared" si="163"/>
        <v>0</v>
      </c>
    </row>
    <row r="709" s="1" customFormat="1" ht="36.15" customHeight="1" spans="1:26">
      <c r="A709" s="19"/>
      <c r="B709" s="16" t="s">
        <v>2433</v>
      </c>
      <c r="C709" s="19"/>
      <c r="D709" s="19"/>
      <c r="E709" s="19"/>
      <c r="F709" s="20"/>
      <c r="G709" s="20"/>
      <c r="H709" s="20"/>
      <c r="I709" s="20"/>
      <c r="J709" s="27">
        <f t="shared" ref="J709:AA709" si="164">SUM(J710:J712)</f>
        <v>2160</v>
      </c>
      <c r="K709" s="27">
        <f t="shared" si="162"/>
        <v>2160</v>
      </c>
      <c r="L709" s="27">
        <f t="shared" si="164"/>
        <v>0</v>
      </c>
      <c r="M709" s="27">
        <f t="shared" si="164"/>
        <v>2160</v>
      </c>
      <c r="N709" s="27">
        <f t="shared" si="164"/>
        <v>281</v>
      </c>
      <c r="O709" s="27">
        <f t="shared" si="164"/>
        <v>95</v>
      </c>
      <c r="P709" s="27">
        <f t="shared" si="164"/>
        <v>34</v>
      </c>
      <c r="Q709" s="27">
        <f t="shared" si="164"/>
        <v>26</v>
      </c>
      <c r="R709" s="27">
        <f t="shared" si="164"/>
        <v>15</v>
      </c>
      <c r="S709" s="27">
        <f t="shared" si="164"/>
        <v>221</v>
      </c>
      <c r="T709" s="27">
        <f t="shared" si="164"/>
        <v>26</v>
      </c>
      <c r="U709" s="27">
        <f t="shared" si="164"/>
        <v>490</v>
      </c>
      <c r="V709" s="27">
        <f t="shared" si="164"/>
        <v>278</v>
      </c>
      <c r="W709" s="27">
        <f t="shared" si="164"/>
        <v>310</v>
      </c>
      <c r="X709" s="27">
        <f t="shared" si="164"/>
        <v>326</v>
      </c>
      <c r="Y709" s="27">
        <f t="shared" si="164"/>
        <v>58</v>
      </c>
      <c r="Z709" s="27">
        <f t="shared" si="164"/>
        <v>0</v>
      </c>
    </row>
    <row r="710" ht="48.2" customHeight="1" spans="1:26">
      <c r="A710" s="17" t="s">
        <v>2434</v>
      </c>
      <c r="B710" s="17" t="s">
        <v>2435</v>
      </c>
      <c r="C710" s="17" t="s">
        <v>2436</v>
      </c>
      <c r="D710" s="17" t="s">
        <v>2437</v>
      </c>
      <c r="E710" s="17" t="s">
        <v>2438</v>
      </c>
      <c r="F710" s="18" t="s">
        <v>58</v>
      </c>
      <c r="G710" s="18" t="s">
        <v>2439</v>
      </c>
      <c r="H710" s="18" t="s">
        <v>2011</v>
      </c>
      <c r="I710" s="18" t="s">
        <v>2440</v>
      </c>
      <c r="J710" s="25">
        <v>600</v>
      </c>
      <c r="K710" s="25">
        <f t="shared" si="162"/>
        <v>600</v>
      </c>
      <c r="L710" s="25">
        <v>0</v>
      </c>
      <c r="M710" s="25">
        <f t="shared" ref="M710:M712" si="165">SUBTOTAL(9,N710:Z710)</f>
        <v>600</v>
      </c>
      <c r="N710" s="25"/>
      <c r="O710" s="25"/>
      <c r="P710" s="25"/>
      <c r="Q710" s="25"/>
      <c r="R710" s="25"/>
      <c r="S710" s="25"/>
      <c r="T710" s="25"/>
      <c r="U710" s="25">
        <v>290</v>
      </c>
      <c r="V710" s="25"/>
      <c r="W710" s="25">
        <v>310</v>
      </c>
      <c r="X710" s="25"/>
      <c r="Y710" s="25"/>
      <c r="Z710" s="25"/>
    </row>
    <row r="711" ht="24.1" customHeight="1" spans="1:26">
      <c r="A711" s="17" t="s">
        <v>2441</v>
      </c>
      <c r="B711" s="17" t="s">
        <v>2435</v>
      </c>
      <c r="C711" s="17" t="s">
        <v>2442</v>
      </c>
      <c r="D711" s="17" t="s">
        <v>2443</v>
      </c>
      <c r="E711" s="17" t="s">
        <v>2444</v>
      </c>
      <c r="F711" s="18" t="s">
        <v>58</v>
      </c>
      <c r="G711" s="18" t="s">
        <v>2439</v>
      </c>
      <c r="H711" s="18" t="s">
        <v>2011</v>
      </c>
      <c r="I711" s="18" t="s">
        <v>2445</v>
      </c>
      <c r="J711" s="25">
        <v>660</v>
      </c>
      <c r="K711" s="25">
        <f t="shared" si="162"/>
        <v>660</v>
      </c>
      <c r="L711" s="25">
        <v>0</v>
      </c>
      <c r="M711" s="25">
        <f t="shared" si="165"/>
        <v>660</v>
      </c>
      <c r="N711" s="25">
        <v>117</v>
      </c>
      <c r="O711" s="25">
        <v>95</v>
      </c>
      <c r="P711" s="25">
        <v>34</v>
      </c>
      <c r="Q711" s="25">
        <v>26</v>
      </c>
      <c r="R711" s="25">
        <v>15</v>
      </c>
      <c r="S711" s="25">
        <v>57</v>
      </c>
      <c r="T711" s="25">
        <v>26</v>
      </c>
      <c r="U711" s="25"/>
      <c r="V711" s="25">
        <v>232</v>
      </c>
      <c r="W711" s="25"/>
      <c r="X711" s="25"/>
      <c r="Y711" s="25">
        <v>58</v>
      </c>
      <c r="Z711" s="25"/>
    </row>
    <row r="712" ht="36.15" customHeight="1" spans="1:26">
      <c r="A712" s="17" t="s">
        <v>2446</v>
      </c>
      <c r="B712" s="17" t="s">
        <v>2435</v>
      </c>
      <c r="C712" s="17" t="s">
        <v>2442</v>
      </c>
      <c r="D712" s="17" t="s">
        <v>2443</v>
      </c>
      <c r="E712" s="17" t="s">
        <v>2444</v>
      </c>
      <c r="F712" s="18" t="s">
        <v>58</v>
      </c>
      <c r="G712" s="18" t="s">
        <v>2439</v>
      </c>
      <c r="H712" s="18" t="s">
        <v>2011</v>
      </c>
      <c r="I712" s="18" t="s">
        <v>2440</v>
      </c>
      <c r="J712" s="25">
        <v>900</v>
      </c>
      <c r="K712" s="25">
        <f t="shared" si="162"/>
        <v>900</v>
      </c>
      <c r="L712" s="25">
        <v>0</v>
      </c>
      <c r="M712" s="25">
        <f t="shared" si="165"/>
        <v>900</v>
      </c>
      <c r="N712" s="25">
        <v>164</v>
      </c>
      <c r="O712" s="25"/>
      <c r="P712" s="25"/>
      <c r="Q712" s="25"/>
      <c r="R712" s="25"/>
      <c r="S712" s="25">
        <v>164</v>
      </c>
      <c r="T712" s="25"/>
      <c r="U712" s="25">
        <v>200</v>
      </c>
      <c r="V712" s="25">
        <v>46</v>
      </c>
      <c r="W712" s="25"/>
      <c r="X712" s="25">
        <v>326</v>
      </c>
      <c r="Y712" s="25"/>
      <c r="Z712" s="25"/>
    </row>
    <row r="713" s="1" customFormat="1" ht="36.15" customHeight="1" spans="1:26">
      <c r="A713" s="19"/>
      <c r="B713" s="15" t="s">
        <v>2447</v>
      </c>
      <c r="C713" s="19"/>
      <c r="D713" s="19"/>
      <c r="E713" s="19"/>
      <c r="F713" s="20"/>
      <c r="G713" s="20"/>
      <c r="H713" s="20"/>
      <c r="I713" s="20"/>
      <c r="J713" s="27">
        <f t="shared" ref="J713:AA713" si="166">SUM(J714)</f>
        <v>0</v>
      </c>
      <c r="K713" s="27">
        <f t="shared" si="162"/>
        <v>0</v>
      </c>
      <c r="L713" s="27">
        <f t="shared" si="166"/>
        <v>0</v>
      </c>
      <c r="M713" s="27">
        <f t="shared" si="166"/>
        <v>0</v>
      </c>
      <c r="N713" s="27">
        <f t="shared" si="166"/>
        <v>0</v>
      </c>
      <c r="O713" s="27">
        <f t="shared" si="166"/>
        <v>0</v>
      </c>
      <c r="P713" s="27">
        <f t="shared" si="166"/>
        <v>0</v>
      </c>
      <c r="Q713" s="27">
        <f t="shared" si="166"/>
        <v>0</v>
      </c>
      <c r="R713" s="27">
        <f t="shared" si="166"/>
        <v>0</v>
      </c>
      <c r="S713" s="27">
        <f t="shared" si="166"/>
        <v>0</v>
      </c>
      <c r="T713" s="27">
        <f t="shared" si="166"/>
        <v>0</v>
      </c>
      <c r="U713" s="27">
        <f t="shared" si="166"/>
        <v>0</v>
      </c>
      <c r="V713" s="27">
        <f t="shared" si="166"/>
        <v>0</v>
      </c>
      <c r="W713" s="27">
        <f t="shared" si="166"/>
        <v>0</v>
      </c>
      <c r="X713" s="27">
        <f t="shared" si="166"/>
        <v>0</v>
      </c>
      <c r="Y713" s="27">
        <f t="shared" si="166"/>
        <v>0</v>
      </c>
      <c r="Z713" s="27">
        <f t="shared" si="166"/>
        <v>0</v>
      </c>
    </row>
    <row r="714" s="1" customFormat="1" ht="36.15" customHeight="1" spans="1:26">
      <c r="A714" s="19"/>
      <c r="B714" s="16" t="s">
        <v>2448</v>
      </c>
      <c r="C714" s="19"/>
      <c r="D714" s="19"/>
      <c r="E714" s="19"/>
      <c r="F714" s="20"/>
      <c r="G714" s="20"/>
      <c r="H714" s="20"/>
      <c r="I714" s="20"/>
      <c r="J714" s="27">
        <f t="shared" ref="J714:AA714" si="167">J715</f>
        <v>0</v>
      </c>
      <c r="K714" s="27">
        <f t="shared" si="162"/>
        <v>0</v>
      </c>
      <c r="L714" s="27">
        <f t="shared" si="167"/>
        <v>0</v>
      </c>
      <c r="M714" s="27">
        <f t="shared" si="167"/>
        <v>0</v>
      </c>
      <c r="N714" s="27">
        <f t="shared" si="167"/>
        <v>0</v>
      </c>
      <c r="O714" s="27">
        <f t="shared" si="167"/>
        <v>0</v>
      </c>
      <c r="P714" s="27">
        <f t="shared" si="167"/>
        <v>0</v>
      </c>
      <c r="Q714" s="27">
        <f t="shared" si="167"/>
        <v>0</v>
      </c>
      <c r="R714" s="27">
        <f t="shared" si="167"/>
        <v>0</v>
      </c>
      <c r="S714" s="27">
        <f t="shared" si="167"/>
        <v>0</v>
      </c>
      <c r="T714" s="27">
        <f t="shared" si="167"/>
        <v>0</v>
      </c>
      <c r="U714" s="27">
        <f t="shared" si="167"/>
        <v>0</v>
      </c>
      <c r="V714" s="27">
        <f t="shared" si="167"/>
        <v>0</v>
      </c>
      <c r="W714" s="27">
        <f t="shared" si="167"/>
        <v>0</v>
      </c>
      <c r="X714" s="27">
        <f t="shared" si="167"/>
        <v>0</v>
      </c>
      <c r="Y714" s="27">
        <f t="shared" si="167"/>
        <v>0</v>
      </c>
      <c r="Z714" s="27">
        <f t="shared" si="167"/>
        <v>0</v>
      </c>
    </row>
    <row r="715" ht="36.15" customHeight="1" spans="1:26">
      <c r="A715" s="17" t="s">
        <v>2449</v>
      </c>
      <c r="B715" s="17" t="s">
        <v>2450</v>
      </c>
      <c r="C715" s="17" t="s">
        <v>2451</v>
      </c>
      <c r="D715" s="17" t="s">
        <v>2452</v>
      </c>
      <c r="E715" s="17" t="s">
        <v>2453</v>
      </c>
      <c r="F715" s="18" t="s">
        <v>58</v>
      </c>
      <c r="G715" s="18" t="s">
        <v>2439</v>
      </c>
      <c r="H715" s="18" t="s">
        <v>2011</v>
      </c>
      <c r="I715" s="18" t="s">
        <v>2454</v>
      </c>
      <c r="J715" s="25">
        <v>0</v>
      </c>
      <c r="K715" s="25">
        <f t="shared" si="162"/>
        <v>0</v>
      </c>
      <c r="L715" s="25">
        <v>0</v>
      </c>
      <c r="M715" s="25">
        <f t="shared" ref="M715:M751" si="168">SUBTOTAL(9,N715:Z715)</f>
        <v>0</v>
      </c>
      <c r="N715" s="25"/>
      <c r="O715" s="25"/>
      <c r="P715" s="25"/>
      <c r="Q715" s="25"/>
      <c r="R715" s="25"/>
      <c r="S715" s="25"/>
      <c r="T715" s="25"/>
      <c r="U715" s="25"/>
      <c r="V715" s="25"/>
      <c r="W715" s="25"/>
      <c r="X715" s="25"/>
      <c r="Y715" s="25"/>
      <c r="Z715" s="25"/>
    </row>
    <row r="716" s="1" customFormat="1" ht="36.15" customHeight="1" spans="1:26">
      <c r="A716" s="19"/>
      <c r="B716" s="15" t="s">
        <v>2455</v>
      </c>
      <c r="C716" s="19"/>
      <c r="D716" s="19"/>
      <c r="E716" s="19"/>
      <c r="F716" s="20"/>
      <c r="G716" s="20"/>
      <c r="H716" s="20"/>
      <c r="I716" s="20"/>
      <c r="J716" s="27">
        <f t="shared" ref="J716:AA716" si="169">SUM(J717,J719)</f>
        <v>15197.07</v>
      </c>
      <c r="K716" s="27">
        <f t="shared" si="162"/>
        <v>15197</v>
      </c>
      <c r="L716" s="27">
        <f t="shared" si="169"/>
        <v>-703</v>
      </c>
      <c r="M716" s="27">
        <f t="shared" si="169"/>
        <v>15900</v>
      </c>
      <c r="N716" s="27">
        <f t="shared" si="169"/>
        <v>2499</v>
      </c>
      <c r="O716" s="27">
        <f t="shared" si="169"/>
        <v>1968</v>
      </c>
      <c r="P716" s="27">
        <f t="shared" si="169"/>
        <v>2009</v>
      </c>
      <c r="Q716" s="27">
        <f t="shared" si="169"/>
        <v>849</v>
      </c>
      <c r="R716" s="27">
        <f t="shared" si="169"/>
        <v>1410</v>
      </c>
      <c r="S716" s="27">
        <f t="shared" si="169"/>
        <v>1336</v>
      </c>
      <c r="T716" s="27">
        <f t="shared" si="169"/>
        <v>1269</v>
      </c>
      <c r="U716" s="27">
        <f t="shared" si="169"/>
        <v>985</v>
      </c>
      <c r="V716" s="27">
        <f t="shared" si="169"/>
        <v>1513</v>
      </c>
      <c r="W716" s="27">
        <f t="shared" si="169"/>
        <v>1074</v>
      </c>
      <c r="X716" s="27">
        <f t="shared" si="169"/>
        <v>801</v>
      </c>
      <c r="Y716" s="27">
        <f t="shared" si="169"/>
        <v>187</v>
      </c>
      <c r="Z716" s="27">
        <f t="shared" si="169"/>
        <v>0</v>
      </c>
    </row>
    <row r="717" s="4" customFormat="1" ht="36.15" customHeight="1" spans="1:26">
      <c r="A717" s="29"/>
      <c r="B717" s="16" t="s">
        <v>2456</v>
      </c>
      <c r="C717" s="29"/>
      <c r="D717" s="29"/>
      <c r="E717" s="29"/>
      <c r="F717" s="30"/>
      <c r="G717" s="30"/>
      <c r="H717" s="30"/>
      <c r="I717" s="30"/>
      <c r="J717" s="27">
        <f t="shared" ref="J717:AA717" si="170">J718</f>
        <v>574</v>
      </c>
      <c r="K717" s="27">
        <f t="shared" si="162"/>
        <v>574</v>
      </c>
      <c r="L717" s="27">
        <f t="shared" si="170"/>
        <v>574</v>
      </c>
      <c r="M717" s="27">
        <f t="shared" si="170"/>
        <v>0</v>
      </c>
      <c r="N717" s="27">
        <f t="shared" si="170"/>
        <v>0</v>
      </c>
      <c r="O717" s="27">
        <f t="shared" si="170"/>
        <v>0</v>
      </c>
      <c r="P717" s="27">
        <f t="shared" si="170"/>
        <v>0</v>
      </c>
      <c r="Q717" s="27">
        <f t="shared" si="170"/>
        <v>0</v>
      </c>
      <c r="R717" s="27">
        <f t="shared" si="170"/>
        <v>0</v>
      </c>
      <c r="S717" s="27">
        <f t="shared" si="170"/>
        <v>0</v>
      </c>
      <c r="T717" s="27">
        <f t="shared" si="170"/>
        <v>0</v>
      </c>
      <c r="U717" s="27">
        <f t="shared" si="170"/>
        <v>0</v>
      </c>
      <c r="V717" s="27">
        <f t="shared" si="170"/>
        <v>0</v>
      </c>
      <c r="W717" s="27">
        <f t="shared" si="170"/>
        <v>0</v>
      </c>
      <c r="X717" s="27">
        <f t="shared" si="170"/>
        <v>0</v>
      </c>
      <c r="Y717" s="27">
        <f t="shared" si="170"/>
        <v>0</v>
      </c>
      <c r="Z717" s="27">
        <f t="shared" si="170"/>
        <v>0</v>
      </c>
    </row>
    <row r="718" ht="24.1" customHeight="1" spans="1:26">
      <c r="A718" s="17" t="s">
        <v>2457</v>
      </c>
      <c r="B718" s="17" t="s">
        <v>2458</v>
      </c>
      <c r="C718" s="17" t="s">
        <v>2459</v>
      </c>
      <c r="D718" s="17" t="s">
        <v>2460</v>
      </c>
      <c r="E718" s="17" t="s">
        <v>2461</v>
      </c>
      <c r="F718" s="18" t="s">
        <v>40</v>
      </c>
      <c r="G718" s="18" t="s">
        <v>2439</v>
      </c>
      <c r="H718" s="18" t="s">
        <v>2011</v>
      </c>
      <c r="I718" s="18" t="s">
        <v>2462</v>
      </c>
      <c r="J718" s="25">
        <v>574</v>
      </c>
      <c r="K718" s="25">
        <f t="shared" si="162"/>
        <v>574</v>
      </c>
      <c r="L718" s="25">
        <v>574</v>
      </c>
      <c r="M718" s="25">
        <f t="shared" si="168"/>
        <v>0</v>
      </c>
      <c r="N718" s="25"/>
      <c r="O718" s="25"/>
      <c r="P718" s="25"/>
      <c r="Q718" s="25"/>
      <c r="R718" s="25"/>
      <c r="S718" s="25"/>
      <c r="T718" s="25"/>
      <c r="U718" s="25"/>
      <c r="V718" s="25"/>
      <c r="W718" s="25"/>
      <c r="X718" s="25"/>
      <c r="Y718" s="25"/>
      <c r="Z718" s="25"/>
    </row>
    <row r="719" s="1" customFormat="1" ht="24.1" customHeight="1" spans="1:26">
      <c r="A719" s="19"/>
      <c r="B719" s="16" t="s">
        <v>2463</v>
      </c>
      <c r="C719" s="19"/>
      <c r="D719" s="19"/>
      <c r="E719" s="19"/>
      <c r="F719" s="20"/>
      <c r="G719" s="20"/>
      <c r="H719" s="20"/>
      <c r="I719" s="20"/>
      <c r="J719" s="27">
        <f t="shared" ref="J719:AA719" si="171">SUM(J720:J751)</f>
        <v>14623.07</v>
      </c>
      <c r="K719" s="27">
        <f t="shared" si="162"/>
        <v>14623</v>
      </c>
      <c r="L719" s="27">
        <f t="shared" si="171"/>
        <v>-1277</v>
      </c>
      <c r="M719" s="27">
        <f t="shared" si="171"/>
        <v>15900</v>
      </c>
      <c r="N719" s="27">
        <f t="shared" si="171"/>
        <v>2499</v>
      </c>
      <c r="O719" s="27">
        <f t="shared" si="171"/>
        <v>1968</v>
      </c>
      <c r="P719" s="27">
        <f t="shared" si="171"/>
        <v>2009</v>
      </c>
      <c r="Q719" s="27">
        <f t="shared" si="171"/>
        <v>849</v>
      </c>
      <c r="R719" s="27">
        <f t="shared" si="171"/>
        <v>1410</v>
      </c>
      <c r="S719" s="27">
        <f t="shared" si="171"/>
        <v>1336</v>
      </c>
      <c r="T719" s="27">
        <f t="shared" si="171"/>
        <v>1269</v>
      </c>
      <c r="U719" s="27">
        <f t="shared" si="171"/>
        <v>985</v>
      </c>
      <c r="V719" s="27">
        <f t="shared" si="171"/>
        <v>1513</v>
      </c>
      <c r="W719" s="27">
        <f t="shared" si="171"/>
        <v>1074</v>
      </c>
      <c r="X719" s="27">
        <f t="shared" si="171"/>
        <v>801</v>
      </c>
      <c r="Y719" s="27">
        <f t="shared" si="171"/>
        <v>187</v>
      </c>
      <c r="Z719" s="27">
        <f t="shared" si="171"/>
        <v>0</v>
      </c>
    </row>
    <row r="720" ht="24.1" customHeight="1" spans="1:26">
      <c r="A720" s="17" t="s">
        <v>2464</v>
      </c>
      <c r="B720" s="17" t="s">
        <v>2435</v>
      </c>
      <c r="C720" s="17" t="s">
        <v>2465</v>
      </c>
      <c r="D720" s="17"/>
      <c r="E720" s="17" t="s">
        <v>2466</v>
      </c>
      <c r="F720" s="18" t="s">
        <v>165</v>
      </c>
      <c r="G720" s="18" t="s">
        <v>2439</v>
      </c>
      <c r="H720" s="18" t="s">
        <v>179</v>
      </c>
      <c r="I720" s="18" t="s">
        <v>2467</v>
      </c>
      <c r="J720" s="25"/>
      <c r="K720" s="25">
        <f t="shared" si="162"/>
        <v>0</v>
      </c>
      <c r="L720" s="25">
        <v>-640</v>
      </c>
      <c r="M720" s="25">
        <f t="shared" si="168"/>
        <v>640</v>
      </c>
      <c r="N720" s="25">
        <v>64</v>
      </c>
      <c r="O720" s="25">
        <v>96</v>
      </c>
      <c r="P720" s="25">
        <v>64</v>
      </c>
      <c r="Q720" s="25">
        <v>48</v>
      </c>
      <c r="R720" s="25">
        <v>80</v>
      </c>
      <c r="S720" s="25">
        <v>48</v>
      </c>
      <c r="T720" s="25">
        <v>48</v>
      </c>
      <c r="U720" s="25">
        <v>32</v>
      </c>
      <c r="V720" s="25">
        <v>48</v>
      </c>
      <c r="W720" s="25">
        <v>48</v>
      </c>
      <c r="X720" s="25">
        <v>32</v>
      </c>
      <c r="Y720" s="25">
        <v>32</v>
      </c>
      <c r="Z720" s="25"/>
    </row>
    <row r="721" ht="24.1" customHeight="1" spans="1:26">
      <c r="A721" s="17" t="s">
        <v>2468</v>
      </c>
      <c r="B721" s="17" t="s">
        <v>2435</v>
      </c>
      <c r="C721" s="17" t="s">
        <v>2469</v>
      </c>
      <c r="D721" s="17" t="s">
        <v>2470</v>
      </c>
      <c r="E721" s="17" t="s">
        <v>2471</v>
      </c>
      <c r="F721" s="18" t="s">
        <v>40</v>
      </c>
      <c r="G721" s="18" t="s">
        <v>2439</v>
      </c>
      <c r="H721" s="18" t="s">
        <v>2011</v>
      </c>
      <c r="I721" s="18" t="s">
        <v>2467</v>
      </c>
      <c r="J721" s="25">
        <v>776</v>
      </c>
      <c r="K721" s="25">
        <f t="shared" si="162"/>
        <v>776</v>
      </c>
      <c r="L721" s="25">
        <v>53</v>
      </c>
      <c r="M721" s="25">
        <f t="shared" si="168"/>
        <v>723</v>
      </c>
      <c r="N721" s="25">
        <v>76</v>
      </c>
      <c r="O721" s="25">
        <v>111</v>
      </c>
      <c r="P721" s="25">
        <v>63</v>
      </c>
      <c r="Q721" s="25">
        <v>49</v>
      </c>
      <c r="R721" s="25">
        <v>47</v>
      </c>
      <c r="S721" s="25">
        <v>120</v>
      </c>
      <c r="T721" s="25">
        <v>42</v>
      </c>
      <c r="U721" s="25">
        <v>108</v>
      </c>
      <c r="V721" s="25">
        <v>15</v>
      </c>
      <c r="W721" s="25">
        <v>38</v>
      </c>
      <c r="X721" s="25">
        <v>54</v>
      </c>
      <c r="Y721" s="25"/>
      <c r="Z721" s="25"/>
    </row>
    <row r="722" ht="36.15" customHeight="1" spans="1:26">
      <c r="A722" s="17" t="s">
        <v>2472</v>
      </c>
      <c r="B722" s="17" t="s">
        <v>2435</v>
      </c>
      <c r="C722" s="17" t="s">
        <v>2473</v>
      </c>
      <c r="D722" s="17" t="s">
        <v>2474</v>
      </c>
      <c r="E722" s="17" t="s">
        <v>2475</v>
      </c>
      <c r="F722" s="18" t="s">
        <v>40</v>
      </c>
      <c r="G722" s="18" t="s">
        <v>2439</v>
      </c>
      <c r="H722" s="18" t="s">
        <v>2011</v>
      </c>
      <c r="I722" s="18" t="s">
        <v>2467</v>
      </c>
      <c r="J722" s="25">
        <v>20</v>
      </c>
      <c r="K722" s="25">
        <f t="shared" si="162"/>
        <v>20</v>
      </c>
      <c r="L722" s="25">
        <v>0</v>
      </c>
      <c r="M722" s="25">
        <f t="shared" si="168"/>
        <v>20</v>
      </c>
      <c r="N722" s="25">
        <v>20</v>
      </c>
      <c r="O722" s="25"/>
      <c r="P722" s="25"/>
      <c r="Q722" s="25"/>
      <c r="R722" s="25"/>
      <c r="S722" s="25"/>
      <c r="T722" s="25"/>
      <c r="U722" s="25"/>
      <c r="V722" s="25"/>
      <c r="W722" s="25"/>
      <c r="X722" s="25"/>
      <c r="Y722" s="25"/>
      <c r="Z722" s="25"/>
    </row>
    <row r="723" ht="36.15" customHeight="1" spans="1:26">
      <c r="A723" s="17" t="s">
        <v>2476</v>
      </c>
      <c r="B723" s="17" t="s">
        <v>2435</v>
      </c>
      <c r="C723" s="17" t="s">
        <v>2477</v>
      </c>
      <c r="D723" s="17" t="s">
        <v>2478</v>
      </c>
      <c r="E723" s="17" t="s">
        <v>2479</v>
      </c>
      <c r="F723" s="18" t="s">
        <v>58</v>
      </c>
      <c r="G723" s="18" t="s">
        <v>2439</v>
      </c>
      <c r="H723" s="18" t="s">
        <v>2011</v>
      </c>
      <c r="I723" s="18" t="s">
        <v>2467</v>
      </c>
      <c r="J723" s="25">
        <v>1545</v>
      </c>
      <c r="K723" s="25">
        <f t="shared" si="162"/>
        <v>1545</v>
      </c>
      <c r="L723" s="25">
        <v>0</v>
      </c>
      <c r="M723" s="25">
        <f t="shared" si="168"/>
        <v>1545</v>
      </c>
      <c r="N723" s="25"/>
      <c r="O723" s="25"/>
      <c r="P723" s="25"/>
      <c r="Q723" s="25">
        <v>72</v>
      </c>
      <c r="R723" s="25"/>
      <c r="S723" s="25"/>
      <c r="T723" s="25">
        <v>360</v>
      </c>
      <c r="U723" s="25">
        <v>53</v>
      </c>
      <c r="V723" s="25">
        <v>522</v>
      </c>
      <c r="W723" s="25">
        <v>438</v>
      </c>
      <c r="X723" s="25">
        <v>100</v>
      </c>
      <c r="Y723" s="25"/>
      <c r="Z723" s="25"/>
    </row>
    <row r="724" ht="24.1" customHeight="1" spans="1:26">
      <c r="A724" s="17" t="s">
        <v>2480</v>
      </c>
      <c r="B724" s="17" t="s">
        <v>2435</v>
      </c>
      <c r="C724" s="17" t="s">
        <v>2481</v>
      </c>
      <c r="D724" s="17" t="s">
        <v>2482</v>
      </c>
      <c r="E724" s="17" t="s">
        <v>2483</v>
      </c>
      <c r="F724" s="18" t="s">
        <v>40</v>
      </c>
      <c r="G724" s="18" t="s">
        <v>2439</v>
      </c>
      <c r="H724" s="18" t="s">
        <v>2011</v>
      </c>
      <c r="I724" s="18" t="s">
        <v>2467</v>
      </c>
      <c r="J724" s="25">
        <v>27</v>
      </c>
      <c r="K724" s="25">
        <f t="shared" si="162"/>
        <v>27</v>
      </c>
      <c r="L724" s="25">
        <v>0</v>
      </c>
      <c r="M724" s="25">
        <f t="shared" si="168"/>
        <v>27</v>
      </c>
      <c r="N724" s="25">
        <v>12</v>
      </c>
      <c r="O724" s="25">
        <v>5</v>
      </c>
      <c r="P724" s="25">
        <v>5</v>
      </c>
      <c r="Q724" s="25"/>
      <c r="R724" s="25"/>
      <c r="S724" s="25"/>
      <c r="T724" s="25">
        <v>5</v>
      </c>
      <c r="U724" s="25"/>
      <c r="V724" s="25"/>
      <c r="W724" s="25"/>
      <c r="X724" s="25"/>
      <c r="Y724" s="25"/>
      <c r="Z724" s="25"/>
    </row>
    <row r="725" ht="36.15" customHeight="1" spans="1:26">
      <c r="A725" s="17" t="s">
        <v>2484</v>
      </c>
      <c r="B725" s="17" t="s">
        <v>2435</v>
      </c>
      <c r="C725" s="17" t="s">
        <v>2485</v>
      </c>
      <c r="D725" s="17" t="s">
        <v>2486</v>
      </c>
      <c r="E725" s="17" t="s">
        <v>2487</v>
      </c>
      <c r="F725" s="18" t="s">
        <v>40</v>
      </c>
      <c r="G725" s="18" t="s">
        <v>2439</v>
      </c>
      <c r="H725" s="18" t="s">
        <v>2011</v>
      </c>
      <c r="I725" s="18" t="s">
        <v>2467</v>
      </c>
      <c r="J725" s="25">
        <v>60</v>
      </c>
      <c r="K725" s="25">
        <f t="shared" si="162"/>
        <v>60</v>
      </c>
      <c r="L725" s="25">
        <v>0</v>
      </c>
      <c r="M725" s="25">
        <f t="shared" si="168"/>
        <v>60</v>
      </c>
      <c r="N725" s="25"/>
      <c r="O725" s="25"/>
      <c r="P725" s="25"/>
      <c r="Q725" s="25"/>
      <c r="R725" s="25"/>
      <c r="S725" s="25"/>
      <c r="T725" s="25"/>
      <c r="U725" s="25">
        <v>20</v>
      </c>
      <c r="V725" s="25"/>
      <c r="W725" s="25">
        <v>20</v>
      </c>
      <c r="X725" s="25"/>
      <c r="Y725" s="25">
        <v>20</v>
      </c>
      <c r="Z725" s="25"/>
    </row>
    <row r="726" ht="24.1" customHeight="1" spans="1:26">
      <c r="A726" s="17" t="s">
        <v>2488</v>
      </c>
      <c r="B726" s="17" t="s">
        <v>2435</v>
      </c>
      <c r="C726" s="17" t="s">
        <v>2489</v>
      </c>
      <c r="D726" s="17" t="s">
        <v>2490</v>
      </c>
      <c r="E726" s="17" t="s">
        <v>2491</v>
      </c>
      <c r="F726" s="18" t="s">
        <v>40</v>
      </c>
      <c r="G726" s="18" t="s">
        <v>2439</v>
      </c>
      <c r="H726" s="18" t="s">
        <v>2011</v>
      </c>
      <c r="I726" s="18" t="s">
        <v>2467</v>
      </c>
      <c r="J726" s="25">
        <v>472</v>
      </c>
      <c r="K726" s="25">
        <f t="shared" si="162"/>
        <v>472</v>
      </c>
      <c r="L726" s="25">
        <v>472</v>
      </c>
      <c r="M726" s="25">
        <f t="shared" si="168"/>
        <v>0</v>
      </c>
      <c r="N726" s="25"/>
      <c r="O726" s="25"/>
      <c r="P726" s="25"/>
      <c r="Q726" s="25"/>
      <c r="R726" s="25"/>
      <c r="S726" s="25"/>
      <c r="T726" s="25"/>
      <c r="U726" s="25"/>
      <c r="V726" s="25"/>
      <c r="W726" s="25"/>
      <c r="X726" s="25"/>
      <c r="Y726" s="25"/>
      <c r="Z726" s="25"/>
    </row>
    <row r="727" ht="24.1" customHeight="1" spans="1:26">
      <c r="A727" s="17" t="s">
        <v>2492</v>
      </c>
      <c r="B727" s="17" t="s">
        <v>2435</v>
      </c>
      <c r="C727" s="17" t="s">
        <v>2493</v>
      </c>
      <c r="D727" s="17" t="s">
        <v>2494</v>
      </c>
      <c r="E727" s="17" t="s">
        <v>2495</v>
      </c>
      <c r="F727" s="18" t="s">
        <v>40</v>
      </c>
      <c r="G727" s="18" t="s">
        <v>2439</v>
      </c>
      <c r="H727" s="18" t="s">
        <v>2011</v>
      </c>
      <c r="I727" s="18" t="s">
        <v>2467</v>
      </c>
      <c r="J727" s="25">
        <v>638</v>
      </c>
      <c r="K727" s="25">
        <f t="shared" si="162"/>
        <v>638</v>
      </c>
      <c r="L727" s="25">
        <v>16</v>
      </c>
      <c r="M727" s="25">
        <f t="shared" si="168"/>
        <v>622</v>
      </c>
      <c r="N727" s="25">
        <v>16</v>
      </c>
      <c r="O727" s="25">
        <v>127</v>
      </c>
      <c r="P727" s="25">
        <v>40</v>
      </c>
      <c r="Q727" s="25">
        <v>38</v>
      </c>
      <c r="R727" s="25">
        <v>82</v>
      </c>
      <c r="S727" s="25">
        <v>57</v>
      </c>
      <c r="T727" s="25">
        <v>32</v>
      </c>
      <c r="U727" s="25">
        <v>40</v>
      </c>
      <c r="V727" s="25">
        <v>75</v>
      </c>
      <c r="W727" s="25">
        <v>45</v>
      </c>
      <c r="X727" s="25">
        <v>37</v>
      </c>
      <c r="Y727" s="25">
        <v>33</v>
      </c>
      <c r="Z727" s="25"/>
    </row>
    <row r="728" ht="24.1" customHeight="1" spans="1:26">
      <c r="A728" s="17" t="s">
        <v>2496</v>
      </c>
      <c r="B728" s="17" t="s">
        <v>2435</v>
      </c>
      <c r="C728" s="17" t="s">
        <v>2497</v>
      </c>
      <c r="D728" s="17" t="s">
        <v>2498</v>
      </c>
      <c r="E728" s="17" t="s">
        <v>2499</v>
      </c>
      <c r="F728" s="18" t="s">
        <v>40</v>
      </c>
      <c r="G728" s="18" t="s">
        <v>2439</v>
      </c>
      <c r="H728" s="18" t="s">
        <v>2011</v>
      </c>
      <c r="I728" s="18" t="s">
        <v>2467</v>
      </c>
      <c r="J728" s="25">
        <v>110</v>
      </c>
      <c r="K728" s="25">
        <f t="shared" si="162"/>
        <v>110</v>
      </c>
      <c r="L728" s="25">
        <v>0</v>
      </c>
      <c r="M728" s="25">
        <f t="shared" si="168"/>
        <v>110</v>
      </c>
      <c r="N728" s="25">
        <v>25</v>
      </c>
      <c r="O728" s="25">
        <v>15</v>
      </c>
      <c r="P728" s="25">
        <v>20</v>
      </c>
      <c r="Q728" s="25"/>
      <c r="R728" s="25">
        <v>10</v>
      </c>
      <c r="S728" s="25">
        <v>10</v>
      </c>
      <c r="T728" s="25"/>
      <c r="U728" s="25">
        <v>10</v>
      </c>
      <c r="V728" s="25"/>
      <c r="W728" s="25"/>
      <c r="X728" s="25">
        <v>20</v>
      </c>
      <c r="Y728" s="25"/>
      <c r="Z728" s="25"/>
    </row>
    <row r="729" ht="24.1" customHeight="1" spans="1:26">
      <c r="A729" s="17" t="s">
        <v>2500</v>
      </c>
      <c r="B729" s="17" t="s">
        <v>2435</v>
      </c>
      <c r="C729" s="17" t="s">
        <v>2501</v>
      </c>
      <c r="D729" s="17" t="s">
        <v>2502</v>
      </c>
      <c r="E729" s="17" t="s">
        <v>2503</v>
      </c>
      <c r="F729" s="18" t="s">
        <v>58</v>
      </c>
      <c r="G729" s="18" t="s">
        <v>2439</v>
      </c>
      <c r="H729" s="18" t="s">
        <v>2011</v>
      </c>
      <c r="I729" s="18" t="s">
        <v>2467</v>
      </c>
      <c r="J729" s="25">
        <v>40</v>
      </c>
      <c r="K729" s="25">
        <f t="shared" si="162"/>
        <v>40</v>
      </c>
      <c r="L729" s="25">
        <v>40</v>
      </c>
      <c r="M729" s="25">
        <f t="shared" si="168"/>
        <v>0</v>
      </c>
      <c r="N729" s="25"/>
      <c r="O729" s="25"/>
      <c r="P729" s="25"/>
      <c r="Q729" s="25"/>
      <c r="R729" s="25"/>
      <c r="S729" s="25"/>
      <c r="T729" s="25"/>
      <c r="U729" s="25"/>
      <c r="V729" s="25"/>
      <c r="W729" s="25"/>
      <c r="X729" s="25"/>
      <c r="Y729" s="25"/>
      <c r="Z729" s="25"/>
    </row>
    <row r="730" ht="24.1" customHeight="1" spans="1:26">
      <c r="A730" s="17" t="s">
        <v>2504</v>
      </c>
      <c r="B730" s="17" t="s">
        <v>2435</v>
      </c>
      <c r="C730" s="17" t="s">
        <v>2505</v>
      </c>
      <c r="D730" s="17" t="s">
        <v>2506</v>
      </c>
      <c r="E730" s="17" t="s">
        <v>2507</v>
      </c>
      <c r="F730" s="18" t="s">
        <v>40</v>
      </c>
      <c r="G730" s="18" t="s">
        <v>2439</v>
      </c>
      <c r="H730" s="18" t="s">
        <v>2011</v>
      </c>
      <c r="I730" s="18" t="s">
        <v>2467</v>
      </c>
      <c r="J730" s="25">
        <v>250</v>
      </c>
      <c r="K730" s="25">
        <f t="shared" si="162"/>
        <v>250</v>
      </c>
      <c r="L730" s="25">
        <v>0</v>
      </c>
      <c r="M730" s="25">
        <f t="shared" si="168"/>
        <v>250</v>
      </c>
      <c r="N730" s="25">
        <v>90</v>
      </c>
      <c r="O730" s="25"/>
      <c r="P730" s="25">
        <v>40</v>
      </c>
      <c r="Q730" s="25">
        <v>15</v>
      </c>
      <c r="R730" s="25"/>
      <c r="S730" s="25"/>
      <c r="T730" s="25">
        <v>70</v>
      </c>
      <c r="U730" s="25">
        <v>35</v>
      </c>
      <c r="V730" s="25"/>
      <c r="W730" s="25"/>
      <c r="X730" s="25"/>
      <c r="Y730" s="25"/>
      <c r="Z730" s="25"/>
    </row>
    <row r="731" ht="24.1" customHeight="1" spans="1:26">
      <c r="A731" s="17" t="s">
        <v>2508</v>
      </c>
      <c r="B731" s="17" t="s">
        <v>2435</v>
      </c>
      <c r="C731" s="17" t="s">
        <v>2489</v>
      </c>
      <c r="D731" s="17" t="s">
        <v>2490</v>
      </c>
      <c r="E731" s="17" t="s">
        <v>2491</v>
      </c>
      <c r="F731" s="18" t="s">
        <v>40</v>
      </c>
      <c r="G731" s="18" t="s">
        <v>2439</v>
      </c>
      <c r="H731" s="18" t="s">
        <v>2011</v>
      </c>
      <c r="I731" s="18" t="s">
        <v>2467</v>
      </c>
      <c r="J731" s="25">
        <v>900</v>
      </c>
      <c r="K731" s="25">
        <f t="shared" si="162"/>
        <v>900</v>
      </c>
      <c r="L731" s="25">
        <v>0</v>
      </c>
      <c r="M731" s="25">
        <f t="shared" si="168"/>
        <v>900</v>
      </c>
      <c r="N731" s="25"/>
      <c r="O731" s="25"/>
      <c r="P731" s="25">
        <v>900</v>
      </c>
      <c r="Q731" s="25"/>
      <c r="R731" s="25"/>
      <c r="S731" s="25"/>
      <c r="T731" s="25"/>
      <c r="U731" s="25"/>
      <c r="V731" s="25"/>
      <c r="W731" s="25"/>
      <c r="X731" s="25"/>
      <c r="Y731" s="25"/>
      <c r="Z731" s="25"/>
    </row>
    <row r="732" ht="24.1" customHeight="1" spans="1:26">
      <c r="A732" s="17" t="s">
        <v>2509</v>
      </c>
      <c r="B732" s="17" t="s">
        <v>2435</v>
      </c>
      <c r="C732" s="17" t="s">
        <v>2510</v>
      </c>
      <c r="D732" s="17" t="s">
        <v>2511</v>
      </c>
      <c r="E732" s="17" t="s">
        <v>2512</v>
      </c>
      <c r="F732" s="18" t="s">
        <v>40</v>
      </c>
      <c r="G732" s="18" t="s">
        <v>2439</v>
      </c>
      <c r="H732" s="18" t="s">
        <v>2011</v>
      </c>
      <c r="I732" s="18" t="s">
        <v>2467</v>
      </c>
      <c r="J732" s="25">
        <v>93</v>
      </c>
      <c r="K732" s="25">
        <f t="shared" si="162"/>
        <v>93</v>
      </c>
      <c r="L732" s="25">
        <v>0</v>
      </c>
      <c r="M732" s="25">
        <f t="shared" si="168"/>
        <v>93</v>
      </c>
      <c r="N732" s="25">
        <v>4</v>
      </c>
      <c r="O732" s="25">
        <v>20</v>
      </c>
      <c r="P732" s="25">
        <v>6</v>
      </c>
      <c r="Q732" s="25">
        <v>2</v>
      </c>
      <c r="R732" s="25">
        <v>11</v>
      </c>
      <c r="S732" s="25">
        <v>11</v>
      </c>
      <c r="T732" s="25">
        <v>3</v>
      </c>
      <c r="U732" s="25">
        <v>7</v>
      </c>
      <c r="V732" s="25">
        <v>10</v>
      </c>
      <c r="W732" s="25">
        <v>9</v>
      </c>
      <c r="X732" s="25">
        <v>5</v>
      </c>
      <c r="Y732" s="25">
        <v>5</v>
      </c>
      <c r="Z732" s="25"/>
    </row>
    <row r="733" ht="24.1" customHeight="1" spans="1:26">
      <c r="A733" s="17" t="s">
        <v>2513</v>
      </c>
      <c r="B733" s="17" t="s">
        <v>2435</v>
      </c>
      <c r="C733" s="17" t="s">
        <v>2514</v>
      </c>
      <c r="D733" s="17" t="s">
        <v>2515</v>
      </c>
      <c r="E733" s="17" t="s">
        <v>2516</v>
      </c>
      <c r="F733" s="18" t="s">
        <v>40</v>
      </c>
      <c r="G733" s="18" t="s">
        <v>2439</v>
      </c>
      <c r="H733" s="18" t="s">
        <v>2011</v>
      </c>
      <c r="I733" s="18" t="s">
        <v>2467</v>
      </c>
      <c r="J733" s="25">
        <v>2770</v>
      </c>
      <c r="K733" s="25">
        <f t="shared" si="162"/>
        <v>2770</v>
      </c>
      <c r="L733" s="25">
        <v>0</v>
      </c>
      <c r="M733" s="25">
        <f t="shared" si="168"/>
        <v>2770</v>
      </c>
      <c r="N733" s="25">
        <v>405</v>
      </c>
      <c r="O733" s="25">
        <v>455</v>
      </c>
      <c r="P733" s="25">
        <v>220</v>
      </c>
      <c r="Q733" s="25">
        <v>178</v>
      </c>
      <c r="R733" s="25">
        <v>254</v>
      </c>
      <c r="S733" s="25">
        <v>331</v>
      </c>
      <c r="T733" s="25">
        <v>204</v>
      </c>
      <c r="U733" s="25">
        <v>205</v>
      </c>
      <c r="V733" s="25">
        <v>131</v>
      </c>
      <c r="W733" s="25">
        <v>163</v>
      </c>
      <c r="X733" s="25">
        <v>188</v>
      </c>
      <c r="Y733" s="25">
        <v>36</v>
      </c>
      <c r="Z733" s="25"/>
    </row>
    <row r="734" ht="24.1" customHeight="1" spans="1:26">
      <c r="A734" s="17" t="s">
        <v>2517</v>
      </c>
      <c r="B734" s="17" t="s">
        <v>2435</v>
      </c>
      <c r="C734" s="17" t="s">
        <v>2518</v>
      </c>
      <c r="D734" s="17" t="s">
        <v>2519</v>
      </c>
      <c r="E734" s="17" t="s">
        <v>2520</v>
      </c>
      <c r="F734" s="18" t="s">
        <v>40</v>
      </c>
      <c r="G734" s="18" t="s">
        <v>2439</v>
      </c>
      <c r="H734" s="18" t="s">
        <v>2011</v>
      </c>
      <c r="I734" s="18" t="s">
        <v>2467</v>
      </c>
      <c r="J734" s="25">
        <v>30</v>
      </c>
      <c r="K734" s="25">
        <f t="shared" si="162"/>
        <v>30</v>
      </c>
      <c r="L734" s="25">
        <v>0</v>
      </c>
      <c r="M734" s="25">
        <f t="shared" si="168"/>
        <v>30</v>
      </c>
      <c r="N734" s="25">
        <v>30</v>
      </c>
      <c r="O734" s="25"/>
      <c r="P734" s="25"/>
      <c r="Q734" s="25"/>
      <c r="R734" s="25"/>
      <c r="S734" s="25"/>
      <c r="T734" s="25"/>
      <c r="U734" s="25"/>
      <c r="V734" s="25"/>
      <c r="W734" s="25"/>
      <c r="X734" s="25"/>
      <c r="Y734" s="25"/>
      <c r="Z734" s="25"/>
    </row>
    <row r="735" ht="36.15" customHeight="1" spans="1:26">
      <c r="A735" s="17" t="s">
        <v>2521</v>
      </c>
      <c r="B735" s="17" t="s">
        <v>2458</v>
      </c>
      <c r="C735" s="17" t="s">
        <v>2522</v>
      </c>
      <c r="D735" s="17" t="s">
        <v>2523</v>
      </c>
      <c r="E735" s="17" t="s">
        <v>2524</v>
      </c>
      <c r="F735" s="18" t="s">
        <v>58</v>
      </c>
      <c r="G735" s="18" t="s">
        <v>2439</v>
      </c>
      <c r="H735" s="18" t="s">
        <v>2011</v>
      </c>
      <c r="I735" s="18" t="s">
        <v>2467</v>
      </c>
      <c r="J735" s="25">
        <v>1977</v>
      </c>
      <c r="K735" s="25">
        <f t="shared" si="162"/>
        <v>1977</v>
      </c>
      <c r="L735" s="25">
        <v>11</v>
      </c>
      <c r="M735" s="25">
        <f t="shared" si="168"/>
        <v>1966</v>
      </c>
      <c r="N735" s="25">
        <v>325</v>
      </c>
      <c r="O735" s="25">
        <v>413</v>
      </c>
      <c r="P735" s="25">
        <v>44</v>
      </c>
      <c r="Q735" s="25">
        <v>9</v>
      </c>
      <c r="R735" s="25">
        <v>386</v>
      </c>
      <c r="S735" s="25">
        <v>370</v>
      </c>
      <c r="T735" s="25">
        <v>23</v>
      </c>
      <c r="U735" s="25">
        <v>17</v>
      </c>
      <c r="V735" s="25">
        <v>376</v>
      </c>
      <c r="W735" s="25"/>
      <c r="X735" s="25">
        <v>3</v>
      </c>
      <c r="Y735" s="25"/>
      <c r="Z735" s="25"/>
    </row>
    <row r="736" ht="36.15" customHeight="1" spans="1:26">
      <c r="A736" s="17" t="s">
        <v>2525</v>
      </c>
      <c r="B736" s="17" t="s">
        <v>2458</v>
      </c>
      <c r="C736" s="17" t="s">
        <v>2526</v>
      </c>
      <c r="D736" s="17"/>
      <c r="E736" s="17" t="s">
        <v>2527</v>
      </c>
      <c r="F736" s="18" t="s">
        <v>165</v>
      </c>
      <c r="G736" s="18" t="s">
        <v>2439</v>
      </c>
      <c r="H736" s="18" t="s">
        <v>179</v>
      </c>
      <c r="I736" s="18" t="s">
        <v>2467</v>
      </c>
      <c r="J736" s="25"/>
      <c r="K736" s="25">
        <f t="shared" si="162"/>
        <v>0</v>
      </c>
      <c r="L736" s="25">
        <v>-500</v>
      </c>
      <c r="M736" s="25">
        <f t="shared" si="168"/>
        <v>500</v>
      </c>
      <c r="N736" s="25">
        <v>13</v>
      </c>
      <c r="O736" s="25">
        <v>12</v>
      </c>
      <c r="P736" s="25">
        <v>75</v>
      </c>
      <c r="Q736" s="25">
        <v>75</v>
      </c>
      <c r="R736" s="25">
        <v>25</v>
      </c>
      <c r="S736" s="25">
        <v>25</v>
      </c>
      <c r="T736" s="25">
        <v>125</v>
      </c>
      <c r="U736" s="25"/>
      <c r="V736" s="25">
        <v>50</v>
      </c>
      <c r="W736" s="25">
        <v>25</v>
      </c>
      <c r="X736" s="25">
        <v>75</v>
      </c>
      <c r="Y736" s="25"/>
      <c r="Z736" s="25"/>
    </row>
    <row r="737" ht="24.1" customHeight="1" spans="1:26">
      <c r="A737" s="17" t="s">
        <v>2528</v>
      </c>
      <c r="B737" s="17" t="s">
        <v>2529</v>
      </c>
      <c r="C737" s="17" t="s">
        <v>2530</v>
      </c>
      <c r="D737" s="17"/>
      <c r="E737" s="17" t="s">
        <v>2531</v>
      </c>
      <c r="F737" s="18" t="s">
        <v>165</v>
      </c>
      <c r="G737" s="18" t="s">
        <v>2439</v>
      </c>
      <c r="H737" s="18" t="s">
        <v>179</v>
      </c>
      <c r="I737" s="18" t="s">
        <v>2532</v>
      </c>
      <c r="J737" s="25"/>
      <c r="K737" s="25">
        <f t="shared" si="162"/>
        <v>0</v>
      </c>
      <c r="L737" s="25">
        <v>-600</v>
      </c>
      <c r="M737" s="25">
        <f t="shared" si="168"/>
        <v>600</v>
      </c>
      <c r="N737" s="25">
        <v>60</v>
      </c>
      <c r="O737" s="25">
        <v>60</v>
      </c>
      <c r="P737" s="25">
        <v>60</v>
      </c>
      <c r="Q737" s="25">
        <v>50</v>
      </c>
      <c r="R737" s="25">
        <v>60</v>
      </c>
      <c r="S737" s="25">
        <v>50</v>
      </c>
      <c r="T737" s="25">
        <v>60</v>
      </c>
      <c r="U737" s="25">
        <v>20</v>
      </c>
      <c r="V737" s="25">
        <v>50</v>
      </c>
      <c r="W737" s="25">
        <v>50</v>
      </c>
      <c r="X737" s="25">
        <v>50</v>
      </c>
      <c r="Y737" s="25">
        <v>30</v>
      </c>
      <c r="Z737" s="25"/>
    </row>
    <row r="738" ht="36.15" customHeight="1" spans="1:26">
      <c r="A738" s="17" t="s">
        <v>2533</v>
      </c>
      <c r="B738" s="17" t="s">
        <v>2529</v>
      </c>
      <c r="C738" s="17" t="s">
        <v>2534</v>
      </c>
      <c r="D738" s="17" t="s">
        <v>2535</v>
      </c>
      <c r="E738" s="17" t="s">
        <v>2536</v>
      </c>
      <c r="F738" s="18" t="s">
        <v>58</v>
      </c>
      <c r="G738" s="18" t="s">
        <v>2439</v>
      </c>
      <c r="H738" s="18" t="s">
        <v>2011</v>
      </c>
      <c r="I738" s="18" t="s">
        <v>2532</v>
      </c>
      <c r="J738" s="25">
        <v>1245</v>
      </c>
      <c r="K738" s="25">
        <f t="shared" si="162"/>
        <v>1245</v>
      </c>
      <c r="L738" s="25">
        <v>20</v>
      </c>
      <c r="M738" s="25">
        <f t="shared" si="168"/>
        <v>1225</v>
      </c>
      <c r="N738" s="25">
        <v>100</v>
      </c>
      <c r="O738" s="25">
        <v>100</v>
      </c>
      <c r="P738" s="25">
        <v>300</v>
      </c>
      <c r="Q738" s="25">
        <v>100</v>
      </c>
      <c r="R738" s="25">
        <v>100</v>
      </c>
      <c r="S738" s="25">
        <v>100</v>
      </c>
      <c r="T738" s="25">
        <v>125</v>
      </c>
      <c r="U738" s="25"/>
      <c r="V738" s="25">
        <v>100</v>
      </c>
      <c r="W738" s="25">
        <v>100</v>
      </c>
      <c r="X738" s="25">
        <v>100</v>
      </c>
      <c r="Y738" s="25"/>
      <c r="Z738" s="25"/>
    </row>
    <row r="739" ht="24.1" customHeight="1" spans="1:26">
      <c r="A739" s="17" t="s">
        <v>2537</v>
      </c>
      <c r="B739" s="17" t="s">
        <v>2529</v>
      </c>
      <c r="C739" s="17" t="s">
        <v>2538</v>
      </c>
      <c r="D739" s="17" t="s">
        <v>2539</v>
      </c>
      <c r="E739" s="17" t="s">
        <v>2540</v>
      </c>
      <c r="F739" s="18" t="s">
        <v>40</v>
      </c>
      <c r="G739" s="18" t="s">
        <v>2439</v>
      </c>
      <c r="H739" s="18" t="s">
        <v>2011</v>
      </c>
      <c r="I739" s="18" t="s">
        <v>2532</v>
      </c>
      <c r="J739" s="25">
        <v>81</v>
      </c>
      <c r="K739" s="25">
        <f t="shared" si="162"/>
        <v>81</v>
      </c>
      <c r="L739" s="25">
        <v>10</v>
      </c>
      <c r="M739" s="25">
        <f t="shared" si="168"/>
        <v>71</v>
      </c>
      <c r="N739" s="25"/>
      <c r="O739" s="25">
        <v>20</v>
      </c>
      <c r="P739" s="25">
        <v>12</v>
      </c>
      <c r="Q739" s="25"/>
      <c r="R739" s="25">
        <v>6</v>
      </c>
      <c r="S739" s="25">
        <v>6</v>
      </c>
      <c r="T739" s="25"/>
      <c r="U739" s="25"/>
      <c r="V739" s="25">
        <v>9</v>
      </c>
      <c r="W739" s="25"/>
      <c r="X739" s="25">
        <v>18</v>
      </c>
      <c r="Y739" s="25"/>
      <c r="Z739" s="25"/>
    </row>
    <row r="740" ht="24.1" customHeight="1" spans="1:26">
      <c r="A740" s="17" t="s">
        <v>2541</v>
      </c>
      <c r="B740" s="17" t="s">
        <v>2458</v>
      </c>
      <c r="C740" s="17" t="s">
        <v>2542</v>
      </c>
      <c r="D740" s="17" t="s">
        <v>2543</v>
      </c>
      <c r="E740" s="17" t="s">
        <v>2544</v>
      </c>
      <c r="F740" s="18" t="s">
        <v>58</v>
      </c>
      <c r="G740" s="18" t="s">
        <v>2439</v>
      </c>
      <c r="H740" s="18" t="s">
        <v>2011</v>
      </c>
      <c r="I740" s="18" t="s">
        <v>2532</v>
      </c>
      <c r="J740" s="25">
        <v>600</v>
      </c>
      <c r="K740" s="25">
        <f t="shared" si="162"/>
        <v>600</v>
      </c>
      <c r="L740" s="25">
        <v>0</v>
      </c>
      <c r="M740" s="25">
        <f t="shared" si="168"/>
        <v>600</v>
      </c>
      <c r="N740" s="25">
        <v>600</v>
      </c>
      <c r="O740" s="25"/>
      <c r="P740" s="25"/>
      <c r="Q740" s="25"/>
      <c r="R740" s="25"/>
      <c r="S740" s="25"/>
      <c r="T740" s="25"/>
      <c r="U740" s="25"/>
      <c r="V740" s="25"/>
      <c r="W740" s="25"/>
      <c r="X740" s="25"/>
      <c r="Y740" s="25"/>
      <c r="Z740" s="25"/>
    </row>
    <row r="741" ht="28" customHeight="1" spans="1:26">
      <c r="A741" s="17" t="s">
        <v>2545</v>
      </c>
      <c r="B741" s="17" t="s">
        <v>2458</v>
      </c>
      <c r="C741" s="17" t="s">
        <v>2546</v>
      </c>
      <c r="D741" s="17"/>
      <c r="E741" s="17" t="s">
        <v>2547</v>
      </c>
      <c r="F741" s="18" t="s">
        <v>165</v>
      </c>
      <c r="G741" s="18" t="s">
        <v>2439</v>
      </c>
      <c r="H741" s="18" t="s">
        <v>179</v>
      </c>
      <c r="I741" s="18" t="s">
        <v>2532</v>
      </c>
      <c r="J741" s="25"/>
      <c r="K741" s="25">
        <f t="shared" si="162"/>
        <v>0</v>
      </c>
      <c r="L741" s="25">
        <v>-400</v>
      </c>
      <c r="M741" s="25">
        <f t="shared" si="168"/>
        <v>400</v>
      </c>
      <c r="N741" s="25">
        <v>400</v>
      </c>
      <c r="O741" s="25"/>
      <c r="P741" s="25"/>
      <c r="Q741" s="25"/>
      <c r="R741" s="25"/>
      <c r="S741" s="25"/>
      <c r="T741" s="25"/>
      <c r="U741" s="25"/>
      <c r="V741" s="25"/>
      <c r="W741" s="25"/>
      <c r="X741" s="25"/>
      <c r="Y741" s="25"/>
      <c r="Z741" s="25"/>
    </row>
    <row r="742" ht="24.1" customHeight="1" spans="1:26">
      <c r="A742" s="17" t="s">
        <v>2548</v>
      </c>
      <c r="B742" s="17" t="s">
        <v>2458</v>
      </c>
      <c r="C742" s="17" t="s">
        <v>2549</v>
      </c>
      <c r="D742" s="17" t="s">
        <v>2550</v>
      </c>
      <c r="E742" s="17" t="s">
        <v>2551</v>
      </c>
      <c r="F742" s="18" t="s">
        <v>58</v>
      </c>
      <c r="G742" s="18" t="s">
        <v>2439</v>
      </c>
      <c r="H742" s="18" t="s">
        <v>2011</v>
      </c>
      <c r="I742" s="18" t="s">
        <v>2532</v>
      </c>
      <c r="J742" s="25">
        <v>85</v>
      </c>
      <c r="K742" s="25">
        <f t="shared" si="162"/>
        <v>85</v>
      </c>
      <c r="L742" s="25">
        <v>55</v>
      </c>
      <c r="M742" s="25">
        <f t="shared" si="168"/>
        <v>30</v>
      </c>
      <c r="N742" s="25"/>
      <c r="O742" s="25"/>
      <c r="P742" s="25">
        <v>30</v>
      </c>
      <c r="Q742" s="25"/>
      <c r="R742" s="25"/>
      <c r="S742" s="25"/>
      <c r="T742" s="25"/>
      <c r="U742" s="25"/>
      <c r="V742" s="25"/>
      <c r="W742" s="25"/>
      <c r="X742" s="25"/>
      <c r="Y742" s="25"/>
      <c r="Z742" s="25"/>
    </row>
    <row r="743" ht="24.1" customHeight="1" spans="1:26">
      <c r="A743" s="17" t="s">
        <v>2552</v>
      </c>
      <c r="B743" s="17" t="s">
        <v>2458</v>
      </c>
      <c r="C743" s="17" t="s">
        <v>2553</v>
      </c>
      <c r="D743" s="17" t="s">
        <v>2554</v>
      </c>
      <c r="E743" s="17" t="s">
        <v>2555</v>
      </c>
      <c r="F743" s="18" t="s">
        <v>58</v>
      </c>
      <c r="G743" s="18" t="s">
        <v>2439</v>
      </c>
      <c r="H743" s="18" t="s">
        <v>2011</v>
      </c>
      <c r="I743" s="18" t="s">
        <v>2556</v>
      </c>
      <c r="J743" s="25">
        <v>203.6</v>
      </c>
      <c r="K743" s="25">
        <f t="shared" si="162"/>
        <v>204</v>
      </c>
      <c r="L743" s="25">
        <v>0</v>
      </c>
      <c r="M743" s="25">
        <f t="shared" si="168"/>
        <v>204</v>
      </c>
      <c r="N743" s="25">
        <v>59</v>
      </c>
      <c r="O743" s="25">
        <v>68</v>
      </c>
      <c r="P743" s="25">
        <v>9</v>
      </c>
      <c r="Q743" s="25"/>
      <c r="R743" s="25">
        <v>27</v>
      </c>
      <c r="S743" s="25">
        <v>22</v>
      </c>
      <c r="T743" s="25">
        <v>14</v>
      </c>
      <c r="U743" s="25"/>
      <c r="V743" s="25"/>
      <c r="W743" s="25">
        <v>5</v>
      </c>
      <c r="X743" s="25"/>
      <c r="Y743" s="25"/>
      <c r="Z743" s="25"/>
    </row>
    <row r="744" ht="84.4" customHeight="1" spans="1:26">
      <c r="A744" s="17" t="s">
        <v>2557</v>
      </c>
      <c r="B744" s="17" t="s">
        <v>2458</v>
      </c>
      <c r="C744" s="17" t="s">
        <v>2558</v>
      </c>
      <c r="D744" s="17" t="s">
        <v>2559</v>
      </c>
      <c r="E744" s="17" t="s">
        <v>2560</v>
      </c>
      <c r="F744" s="18" t="s">
        <v>58</v>
      </c>
      <c r="G744" s="18" t="s">
        <v>2439</v>
      </c>
      <c r="H744" s="18" t="s">
        <v>2011</v>
      </c>
      <c r="I744" s="18" t="s">
        <v>2556</v>
      </c>
      <c r="J744" s="25">
        <v>219</v>
      </c>
      <c r="K744" s="25">
        <f t="shared" si="162"/>
        <v>219</v>
      </c>
      <c r="L744" s="25">
        <v>0</v>
      </c>
      <c r="M744" s="25">
        <f t="shared" si="168"/>
        <v>219</v>
      </c>
      <c r="N744" s="25">
        <v>19</v>
      </c>
      <c r="O744" s="25">
        <v>41</v>
      </c>
      <c r="P744" s="25">
        <v>21</v>
      </c>
      <c r="Q744" s="25">
        <v>12</v>
      </c>
      <c r="R744" s="25">
        <v>30</v>
      </c>
      <c r="S744" s="25">
        <v>17</v>
      </c>
      <c r="T744" s="25">
        <v>12</v>
      </c>
      <c r="U744" s="25">
        <v>9</v>
      </c>
      <c r="V744" s="25">
        <v>13</v>
      </c>
      <c r="W744" s="25">
        <v>21</v>
      </c>
      <c r="X744" s="25">
        <v>15</v>
      </c>
      <c r="Y744" s="25">
        <v>9</v>
      </c>
      <c r="Z744" s="25"/>
    </row>
    <row r="745" ht="24.1" customHeight="1" spans="1:26">
      <c r="A745" s="17" t="s">
        <v>2561</v>
      </c>
      <c r="B745" s="17" t="s">
        <v>2435</v>
      </c>
      <c r="C745" s="17" t="s">
        <v>1186</v>
      </c>
      <c r="D745" s="17" t="s">
        <v>2562</v>
      </c>
      <c r="E745" s="17" t="s">
        <v>1188</v>
      </c>
      <c r="F745" s="18" t="s">
        <v>58</v>
      </c>
      <c r="G745" s="18" t="s">
        <v>2439</v>
      </c>
      <c r="H745" s="18" t="s">
        <v>2011</v>
      </c>
      <c r="I745" s="18" t="s">
        <v>2563</v>
      </c>
      <c r="J745" s="25">
        <v>160.72</v>
      </c>
      <c r="K745" s="25">
        <f t="shared" si="162"/>
        <v>161</v>
      </c>
      <c r="L745" s="25">
        <v>0</v>
      </c>
      <c r="M745" s="25">
        <f t="shared" si="168"/>
        <v>161</v>
      </c>
      <c r="N745" s="25"/>
      <c r="O745" s="25"/>
      <c r="P745" s="25"/>
      <c r="Q745" s="25">
        <v>93</v>
      </c>
      <c r="R745" s="25"/>
      <c r="S745" s="25">
        <v>68</v>
      </c>
      <c r="T745" s="25"/>
      <c r="U745" s="25"/>
      <c r="V745" s="25"/>
      <c r="W745" s="25"/>
      <c r="X745" s="25"/>
      <c r="Y745" s="25"/>
      <c r="Z745" s="25"/>
    </row>
    <row r="746" ht="24.1" customHeight="1" spans="1:26">
      <c r="A746" s="17" t="s">
        <v>2564</v>
      </c>
      <c r="B746" s="17" t="s">
        <v>2435</v>
      </c>
      <c r="C746" s="17" t="s">
        <v>1186</v>
      </c>
      <c r="D746" s="17" t="s">
        <v>2562</v>
      </c>
      <c r="E746" s="17" t="s">
        <v>1188</v>
      </c>
      <c r="F746" s="18" t="s">
        <v>58</v>
      </c>
      <c r="G746" s="18" t="s">
        <v>2439</v>
      </c>
      <c r="H746" s="18" t="s">
        <v>2011</v>
      </c>
      <c r="I746" s="18" t="s">
        <v>2563</v>
      </c>
      <c r="J746" s="25">
        <v>439.08</v>
      </c>
      <c r="K746" s="25">
        <f t="shared" si="162"/>
        <v>438</v>
      </c>
      <c r="L746" s="25">
        <v>15</v>
      </c>
      <c r="M746" s="25">
        <f t="shared" si="168"/>
        <v>423</v>
      </c>
      <c r="N746" s="25">
        <v>125</v>
      </c>
      <c r="O746" s="25">
        <v>75</v>
      </c>
      <c r="P746" s="25">
        <v>2</v>
      </c>
      <c r="Q746" s="25"/>
      <c r="R746" s="25"/>
      <c r="S746" s="25">
        <v>10</v>
      </c>
      <c r="T746" s="25">
        <v>70</v>
      </c>
      <c r="U746" s="25">
        <v>18</v>
      </c>
      <c r="V746" s="25">
        <v>18</v>
      </c>
      <c r="W746" s="25">
        <v>76</v>
      </c>
      <c r="X746" s="25">
        <v>29</v>
      </c>
      <c r="Y746" s="25"/>
      <c r="Z746" s="25"/>
    </row>
    <row r="747" ht="24.1" customHeight="1" spans="1:26">
      <c r="A747" s="17" t="s">
        <v>2565</v>
      </c>
      <c r="B747" s="17" t="s">
        <v>2435</v>
      </c>
      <c r="C747" s="17" t="s">
        <v>1263</v>
      </c>
      <c r="D747" s="17" t="s">
        <v>1264</v>
      </c>
      <c r="E747" s="17" t="s">
        <v>1265</v>
      </c>
      <c r="F747" s="18" t="s">
        <v>58</v>
      </c>
      <c r="G747" s="18" t="s">
        <v>2439</v>
      </c>
      <c r="H747" s="18" t="s">
        <v>2011</v>
      </c>
      <c r="I747" s="18" t="s">
        <v>2563</v>
      </c>
      <c r="J747" s="25">
        <v>906.67</v>
      </c>
      <c r="K747" s="25">
        <f t="shared" si="162"/>
        <v>907</v>
      </c>
      <c r="L747" s="25">
        <v>156</v>
      </c>
      <c r="M747" s="25">
        <f t="shared" si="168"/>
        <v>751</v>
      </c>
      <c r="N747" s="25">
        <v>2</v>
      </c>
      <c r="O747" s="25">
        <v>260</v>
      </c>
      <c r="P747" s="25">
        <v>34</v>
      </c>
      <c r="Q747" s="25">
        <v>67</v>
      </c>
      <c r="R747" s="25">
        <v>211</v>
      </c>
      <c r="S747" s="25">
        <v>26</v>
      </c>
      <c r="T747" s="25">
        <v>27</v>
      </c>
      <c r="U747" s="25">
        <v>17</v>
      </c>
      <c r="V747" s="25">
        <v>59</v>
      </c>
      <c r="W747" s="25">
        <v>0</v>
      </c>
      <c r="X747" s="25">
        <v>42</v>
      </c>
      <c r="Y747" s="25">
        <v>6</v>
      </c>
      <c r="Z747" s="25"/>
    </row>
    <row r="748" ht="24.1" customHeight="1" spans="1:26">
      <c r="A748" s="17" t="s">
        <v>2566</v>
      </c>
      <c r="B748" s="17" t="s">
        <v>2458</v>
      </c>
      <c r="C748" s="17" t="s">
        <v>2567</v>
      </c>
      <c r="D748" s="17" t="s">
        <v>2568</v>
      </c>
      <c r="E748" s="17" t="s">
        <v>2569</v>
      </c>
      <c r="F748" s="18" t="s">
        <v>40</v>
      </c>
      <c r="G748" s="18" t="s">
        <v>2439</v>
      </c>
      <c r="H748" s="18" t="s">
        <v>2011</v>
      </c>
      <c r="I748" s="18" t="s">
        <v>2570</v>
      </c>
      <c r="J748" s="25">
        <v>15</v>
      </c>
      <c r="K748" s="25">
        <f t="shared" si="162"/>
        <v>15</v>
      </c>
      <c r="L748" s="25">
        <v>0</v>
      </c>
      <c r="M748" s="25">
        <f t="shared" si="168"/>
        <v>15</v>
      </c>
      <c r="N748" s="25">
        <v>2</v>
      </c>
      <c r="O748" s="25">
        <v>2</v>
      </c>
      <c r="P748" s="25">
        <v>1</v>
      </c>
      <c r="Q748" s="25">
        <v>1</v>
      </c>
      <c r="R748" s="25">
        <v>2</v>
      </c>
      <c r="S748" s="25">
        <v>1</v>
      </c>
      <c r="T748" s="25">
        <v>1</v>
      </c>
      <c r="U748" s="25">
        <v>1</v>
      </c>
      <c r="V748" s="25">
        <v>1</v>
      </c>
      <c r="W748" s="25">
        <v>1</v>
      </c>
      <c r="X748" s="25">
        <v>1</v>
      </c>
      <c r="Y748" s="25">
        <v>1</v>
      </c>
      <c r="Z748" s="25"/>
    </row>
    <row r="749" ht="24.1" customHeight="1" spans="1:26">
      <c r="A749" s="17" t="s">
        <v>2571</v>
      </c>
      <c r="B749" s="17" t="s">
        <v>2458</v>
      </c>
      <c r="C749" s="17" t="s">
        <v>2572</v>
      </c>
      <c r="D749" s="17" t="s">
        <v>2573</v>
      </c>
      <c r="E749" s="17" t="s">
        <v>2574</v>
      </c>
      <c r="F749" s="18" t="s">
        <v>40</v>
      </c>
      <c r="G749" s="18" t="s">
        <v>2439</v>
      </c>
      <c r="H749" s="18" t="s">
        <v>2011</v>
      </c>
      <c r="I749" s="18" t="s">
        <v>2575</v>
      </c>
      <c r="J749" s="25">
        <v>234</v>
      </c>
      <c r="K749" s="25">
        <f t="shared" si="162"/>
        <v>234</v>
      </c>
      <c r="L749" s="25">
        <v>0</v>
      </c>
      <c r="M749" s="25">
        <f t="shared" si="168"/>
        <v>234</v>
      </c>
      <c r="N749" s="25">
        <v>16</v>
      </c>
      <c r="O749" s="25">
        <v>35</v>
      </c>
      <c r="P749" s="25">
        <v>22</v>
      </c>
      <c r="Q749" s="25">
        <v>20</v>
      </c>
      <c r="R749" s="25">
        <v>26</v>
      </c>
      <c r="S749" s="25">
        <v>23</v>
      </c>
      <c r="T749" s="25">
        <v>17</v>
      </c>
      <c r="U749" s="25">
        <v>14</v>
      </c>
      <c r="V749" s="25">
        <v>12</v>
      </c>
      <c r="W749" s="25">
        <v>23</v>
      </c>
      <c r="X749" s="25">
        <v>15</v>
      </c>
      <c r="Y749" s="25">
        <v>11</v>
      </c>
      <c r="Z749" s="25"/>
    </row>
    <row r="750" ht="24.1" customHeight="1" spans="1:26">
      <c r="A750" s="17" t="s">
        <v>2576</v>
      </c>
      <c r="B750" s="17" t="s">
        <v>2458</v>
      </c>
      <c r="C750" s="17" t="s">
        <v>2577</v>
      </c>
      <c r="D750" s="17" t="s">
        <v>2578</v>
      </c>
      <c r="E750" s="17" t="s">
        <v>2579</v>
      </c>
      <c r="F750" s="18" t="s">
        <v>58</v>
      </c>
      <c r="G750" s="18" t="s">
        <v>2439</v>
      </c>
      <c r="H750" s="18" t="s">
        <v>2011</v>
      </c>
      <c r="I750" s="18" t="s">
        <v>2580</v>
      </c>
      <c r="J750" s="25">
        <v>376</v>
      </c>
      <c r="K750" s="25">
        <f t="shared" si="162"/>
        <v>376</v>
      </c>
      <c r="L750" s="25">
        <v>15</v>
      </c>
      <c r="M750" s="25">
        <f t="shared" si="168"/>
        <v>361</v>
      </c>
      <c r="N750" s="25">
        <v>36</v>
      </c>
      <c r="O750" s="25">
        <v>53</v>
      </c>
      <c r="P750" s="25">
        <v>41</v>
      </c>
      <c r="Q750" s="25">
        <v>20</v>
      </c>
      <c r="R750" s="25">
        <v>53</v>
      </c>
      <c r="S750" s="25">
        <v>41</v>
      </c>
      <c r="T750" s="25">
        <v>31</v>
      </c>
      <c r="U750" s="25">
        <v>29</v>
      </c>
      <c r="V750" s="25">
        <v>24</v>
      </c>
      <c r="W750" s="25">
        <v>12</v>
      </c>
      <c r="X750" s="25">
        <v>17</v>
      </c>
      <c r="Y750" s="25">
        <v>4</v>
      </c>
      <c r="Z750" s="25"/>
    </row>
    <row r="751" ht="21" customHeight="1" spans="1:26">
      <c r="A751" s="17" t="s">
        <v>2581</v>
      </c>
      <c r="B751" s="17" t="s">
        <v>2458</v>
      </c>
      <c r="C751" s="17" t="s">
        <v>2582</v>
      </c>
      <c r="D751" s="17" t="s">
        <v>2583</v>
      </c>
      <c r="E751" s="17" t="s">
        <v>2584</v>
      </c>
      <c r="F751" s="18" t="s">
        <v>40</v>
      </c>
      <c r="G751" s="18" t="s">
        <v>2439</v>
      </c>
      <c r="H751" s="18" t="s">
        <v>2011</v>
      </c>
      <c r="I751" s="18" t="s">
        <v>2585</v>
      </c>
      <c r="J751" s="25">
        <v>350</v>
      </c>
      <c r="K751" s="25">
        <f t="shared" si="162"/>
        <v>350</v>
      </c>
      <c r="L751" s="25">
        <v>0</v>
      </c>
      <c r="M751" s="25">
        <f t="shared" si="168"/>
        <v>350</v>
      </c>
      <c r="N751" s="25"/>
      <c r="O751" s="25"/>
      <c r="P751" s="25"/>
      <c r="Q751" s="25"/>
      <c r="R751" s="25"/>
      <c r="S751" s="25"/>
      <c r="T751" s="25"/>
      <c r="U751" s="25">
        <v>350</v>
      </c>
      <c r="V751" s="25"/>
      <c r="W751" s="25"/>
      <c r="X751" s="25"/>
      <c r="Y751" s="25"/>
      <c r="Z751" s="25"/>
    </row>
    <row r="752" s="1" customFormat="1" ht="23" customHeight="1" spans="1:26">
      <c r="A752" s="19"/>
      <c r="B752" s="32" t="s">
        <v>2586</v>
      </c>
      <c r="C752" s="19"/>
      <c r="D752" s="19"/>
      <c r="E752" s="19"/>
      <c r="F752" s="20"/>
      <c r="G752" s="20"/>
      <c r="H752" s="20"/>
      <c r="I752" s="20"/>
      <c r="J752" s="27">
        <f t="shared" ref="J752:AA752" si="172">SUM(J753)</f>
        <v>134.03</v>
      </c>
      <c r="K752" s="27">
        <f t="shared" si="162"/>
        <v>134</v>
      </c>
      <c r="L752" s="27">
        <f t="shared" si="172"/>
        <v>-119</v>
      </c>
      <c r="M752" s="27">
        <f t="shared" si="172"/>
        <v>253</v>
      </c>
      <c r="N752" s="27">
        <f t="shared" si="172"/>
        <v>217</v>
      </c>
      <c r="O752" s="27">
        <f t="shared" si="172"/>
        <v>8</v>
      </c>
      <c r="P752" s="27">
        <f t="shared" si="172"/>
        <v>7</v>
      </c>
      <c r="Q752" s="27">
        <f t="shared" si="172"/>
        <v>2</v>
      </c>
      <c r="R752" s="27">
        <f t="shared" si="172"/>
        <v>3</v>
      </c>
      <c r="S752" s="27">
        <f t="shared" si="172"/>
        <v>2</v>
      </c>
      <c r="T752" s="27">
        <f t="shared" si="172"/>
        <v>2</v>
      </c>
      <c r="U752" s="27">
        <f t="shared" si="172"/>
        <v>2</v>
      </c>
      <c r="V752" s="27">
        <f t="shared" si="172"/>
        <v>5</v>
      </c>
      <c r="W752" s="27">
        <f t="shared" si="172"/>
        <v>2</v>
      </c>
      <c r="X752" s="27">
        <f t="shared" si="172"/>
        <v>1</v>
      </c>
      <c r="Y752" s="27">
        <f t="shared" si="172"/>
        <v>2</v>
      </c>
      <c r="Z752" s="27">
        <f t="shared" si="172"/>
        <v>0</v>
      </c>
    </row>
    <row r="753" s="1" customFormat="1" ht="37" customHeight="1" spans="1:26">
      <c r="A753" s="19"/>
      <c r="B753" s="33" t="s">
        <v>2587</v>
      </c>
      <c r="C753" s="19"/>
      <c r="D753" s="19"/>
      <c r="E753" s="19"/>
      <c r="F753" s="20"/>
      <c r="G753" s="20"/>
      <c r="H753" s="20"/>
      <c r="I753" s="20"/>
      <c r="J753" s="27">
        <f t="shared" ref="J753:AA753" si="173">SUM(J754:J755)</f>
        <v>134.03</v>
      </c>
      <c r="K753" s="27">
        <f t="shared" si="162"/>
        <v>134</v>
      </c>
      <c r="L753" s="27">
        <f t="shared" si="173"/>
        <v>-119</v>
      </c>
      <c r="M753" s="27">
        <f t="shared" si="173"/>
        <v>253</v>
      </c>
      <c r="N753" s="27">
        <f t="shared" si="173"/>
        <v>217</v>
      </c>
      <c r="O753" s="27">
        <f t="shared" si="173"/>
        <v>8</v>
      </c>
      <c r="P753" s="27">
        <f t="shared" si="173"/>
        <v>7</v>
      </c>
      <c r="Q753" s="27">
        <f t="shared" si="173"/>
        <v>2</v>
      </c>
      <c r="R753" s="27">
        <f t="shared" si="173"/>
        <v>3</v>
      </c>
      <c r="S753" s="27">
        <f t="shared" si="173"/>
        <v>2</v>
      </c>
      <c r="T753" s="27">
        <f t="shared" si="173"/>
        <v>2</v>
      </c>
      <c r="U753" s="27">
        <f t="shared" si="173"/>
        <v>2</v>
      </c>
      <c r="V753" s="27">
        <f t="shared" si="173"/>
        <v>5</v>
      </c>
      <c r="W753" s="27">
        <f t="shared" si="173"/>
        <v>2</v>
      </c>
      <c r="X753" s="27">
        <f t="shared" si="173"/>
        <v>1</v>
      </c>
      <c r="Y753" s="27">
        <f t="shared" si="173"/>
        <v>2</v>
      </c>
      <c r="Z753" s="27">
        <f t="shared" si="173"/>
        <v>0</v>
      </c>
    </row>
    <row r="754" ht="24.1" customHeight="1" spans="1:26">
      <c r="A754" s="17" t="s">
        <v>2588</v>
      </c>
      <c r="B754" s="17" t="s">
        <v>2589</v>
      </c>
      <c r="C754" s="17" t="s">
        <v>2590</v>
      </c>
      <c r="D754" s="17" t="s">
        <v>2591</v>
      </c>
      <c r="E754" s="17" t="s">
        <v>2592</v>
      </c>
      <c r="F754" s="18" t="s">
        <v>58</v>
      </c>
      <c r="G754" s="18" t="s">
        <v>2593</v>
      </c>
      <c r="H754" s="18" t="s">
        <v>2011</v>
      </c>
      <c r="I754" s="18" t="s">
        <v>2594</v>
      </c>
      <c r="J754" s="25">
        <v>134.03</v>
      </c>
      <c r="K754" s="25">
        <f t="shared" si="162"/>
        <v>134</v>
      </c>
      <c r="L754" s="25">
        <v>1</v>
      </c>
      <c r="M754" s="25">
        <f>SUBTOTAL(9,N754:Z754)</f>
        <v>133</v>
      </c>
      <c r="N754" s="25">
        <v>97</v>
      </c>
      <c r="O754" s="25">
        <v>8</v>
      </c>
      <c r="P754" s="25">
        <v>7</v>
      </c>
      <c r="Q754" s="25">
        <v>2</v>
      </c>
      <c r="R754" s="25">
        <v>3</v>
      </c>
      <c r="S754" s="25">
        <v>2</v>
      </c>
      <c r="T754" s="25">
        <v>2</v>
      </c>
      <c r="U754" s="25">
        <v>2</v>
      </c>
      <c r="V754" s="25">
        <v>5</v>
      </c>
      <c r="W754" s="25">
        <v>2</v>
      </c>
      <c r="X754" s="25">
        <v>1</v>
      </c>
      <c r="Y754" s="25">
        <v>2</v>
      </c>
      <c r="Z754" s="25"/>
    </row>
    <row r="755" ht="24.1" customHeight="1" spans="1:26">
      <c r="A755" s="17" t="s">
        <v>2595</v>
      </c>
      <c r="B755" s="17" t="s">
        <v>2589</v>
      </c>
      <c r="C755" s="17" t="s">
        <v>2596</v>
      </c>
      <c r="D755" s="17"/>
      <c r="E755" s="17" t="s">
        <v>2597</v>
      </c>
      <c r="F755" s="18" t="s">
        <v>165</v>
      </c>
      <c r="G755" s="18" t="s">
        <v>2593</v>
      </c>
      <c r="H755" s="18" t="s">
        <v>166</v>
      </c>
      <c r="I755" s="18" t="s">
        <v>2594</v>
      </c>
      <c r="J755" s="25"/>
      <c r="K755" s="25">
        <f t="shared" si="162"/>
        <v>0</v>
      </c>
      <c r="L755" s="25">
        <v>-120</v>
      </c>
      <c r="M755" s="25">
        <f>SUBTOTAL(9,N755:Z755)</f>
        <v>120</v>
      </c>
      <c r="N755" s="25">
        <v>120</v>
      </c>
      <c r="O755" s="25"/>
      <c r="P755" s="25"/>
      <c r="Q755" s="25"/>
      <c r="R755" s="25"/>
      <c r="S755" s="25"/>
      <c r="T755" s="25"/>
      <c r="U755" s="25"/>
      <c r="V755" s="25"/>
      <c r="W755" s="25"/>
      <c r="X755" s="25"/>
      <c r="Y755" s="25"/>
      <c r="Z755" s="25"/>
    </row>
  </sheetData>
  <mergeCells count="16">
    <mergeCell ref="A1:Z1"/>
    <mergeCell ref="A2:D2"/>
    <mergeCell ref="Y2:Z2"/>
    <mergeCell ref="M3:Z3"/>
    <mergeCell ref="B5:C5"/>
    <mergeCell ref="A3:A4"/>
    <mergeCell ref="B3:B4"/>
    <mergeCell ref="C3:C4"/>
    <mergeCell ref="D3:D4"/>
    <mergeCell ref="E3:E4"/>
    <mergeCell ref="F3:F4"/>
    <mergeCell ref="G3:G4"/>
    <mergeCell ref="H3:H4"/>
    <mergeCell ref="I3:I4"/>
    <mergeCell ref="J3:J4"/>
    <mergeCell ref="K3:K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2024-01-19T12:32:00Z</dcterms:created>
  <dcterms:modified xsi:type="dcterms:W3CDTF">2024-10-09T05:30:25Z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