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<sst xmlns="http://schemas.openxmlformats.org/spreadsheetml/2006/main" count="116" uniqueCount="75">
  <si>
    <t>项目支出绩效自评表</t>
  </si>
  <si>
    <t/>
  </si>
  <si>
    <t>项目名称</t>
  </si>
  <si>
    <t xml:space="preserve"> 2022年为民办实事项目</t>
  </si>
  <si>
    <t>主管部门</t>
  </si>
  <si>
    <t>喀什地区农业农村局</t>
  </si>
  <si>
    <t>实施单位</t>
  </si>
  <si>
    <t>喀什地区水产技术推广站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</si>
  <si>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</si>
  <si>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</si>
  <si>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</si>
  <si>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</si>
  <si>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</si>
  <si>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</si>
  <si>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</si>
  <si>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</si>
  <si>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</si>
  <si>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</si>
  <si>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</si>
  <si>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</si>
  <si>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</si>
  <si>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</si>
  <si>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</si>
  <si>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疆喀什地区水产技术推广站为民办实事项目资金12万元，根据自治区访惠聚办关于为民办实事专项经费的使用办法，该笔资金主要用于我单位1个驻村工作队开展为民办实事专项工作，其中50%用于修缮改造，完善村级基础设施，党内激励关怀帮扶；25%用于用于访贫问苦，为群众送信息、送服务、送温暖，25%用于补充村级组织工作经费，积极开展各类活动；为405户1683名群众带去温暖，从而提高群众幸福度。</t>
  </si>
  <si>
    <t>我单位派出驻村工作队1个，共5人，完成为民办实事项目经费中的访贫问苦支出1.60万元、为民办实事支出8万元、村级组织工作经费2.40万元，积极开展各类活动，为405户1683名群众带去温暖。项目的实施，提高了群众的幸福感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</si>
  <si>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</si>
  <si>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</si>
  <si>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</si>
  <si>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</si>
  <si>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</si>
  <si>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</si>
  <si>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</si>
  <si>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产出指标（50分）</t>
  </si>
  <si>
    <t>数量指标</t>
  </si>
  <si>
    <t>驻村工作队人数</t>
  </si>
  <si>
    <t>=5人</t>
  </si>
  <si>
    <t>=5个</t>
  </si>
  <si>
    <t>产出指标</t>
  </si>
  <si>
    <t>工作队驻村个数</t>
  </si>
  <si>
    <t>=1个</t>
  </si>
  <si>
    <t>质量指标</t>
  </si>
  <si>
    <t>资金使用合规率</t>
  </si>
  <si>
    <t>=100%</t>
  </si>
  <si>
    <t>时效指标</t>
  </si>
  <si>
    <t>资金支付及时率</t>
  </si>
  <si>
    <t>成本指标</t>
  </si>
  <si>
    <t>访贫问苦支出</t>
  </si>
  <si>
    <t>≤1.60万元</t>
  </si>
  <si>
    <t>=1.60万元</t>
  </si>
  <si>
    <t>为民办实事支出</t>
  </si>
  <si>
    <t>≤8万元</t>
  </si>
  <si>
    <t>=8万元</t>
  </si>
  <si>
    <t>村级组织工作经费</t>
  </si>
  <si>
    <t>≤2.40万元</t>
  </si>
  <si>
    <t>=2.40万元</t>
  </si>
  <si>
    <t>效益指标</t>
  </si>
  <si>
    <t>社会效益指标</t>
  </si>
  <si>
    <t>受益乡镇居民户数</t>
  </si>
  <si>
    <t>≥405户</t>
  </si>
  <si>
    <t>405户</t>
  </si>
  <si>
    <t>可持续影响指标</t>
  </si>
  <si>
    <t>保障工作需求情况</t>
  </si>
  <si>
    <t>有效保障</t>
  </si>
  <si>
    <t>满意度指标
（10分）</t>
  </si>
  <si>
    <t>满意度指标</t>
  </si>
  <si>
    <t>受益乡镇居民满意度</t>
  </si>
  <si>
    <t>≥95%</t>
  </si>
  <si>
    <t>=99.67%</t>
  </si>
  <si>
    <t>该项目完成率104.92%，偏差率4.94%，偏差原因：年初指标设置较低。改进措施：提高指标设置精准度</t>
  </si>
  <si>
    <t>总分</t>
  </si>
  <si>
    <t>项目负责人：</t>
  </si>
  <si>
    <t>阿依努尔·司马义</t>
  </si>
  <si>
    <t>联系电话：</t>
  </si>
  <si>
    <t>经 办 人：</t>
  </si>
  <si>
    <t>麦尔哈巴·莫合特尔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</si>
</sst>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80" zoomScaleNormal="80" workbookViewId="0">
      <selection activeCell="Q21" sqref="Q21"/>
    </sheetView>
  </sheetViews>
  <sheetFormatPr defaultColWidth="9" defaultRowHeight="14.4"/>
  <cols>
    <col min="2" max="2" width="10.2777777777778" customWidth="1"/>
    <col min="3" max="3" width="13.6111111111111" customWidth="1"/>
    <col min="5" max="5" width="12.6296296296296" customWidth="1"/>
    <col min="6" max="6" width="3" customWidth="1"/>
    <col min="7" max="8" width="17.3796296296296" customWidth="1"/>
    <col min="9" max="10" width="3.37962962962963" customWidth="1"/>
    <col min="11" max="12" width="3.25" customWidth="1"/>
    <col min="13" max="13" width="12.2222222222222" customWidth="1"/>
    <col min="14" max="14" width="12.6296296296296" customWidth="1"/>
    <col min="17" max="17" width="13.75"/>
    <col min="19" max="19" width="12.6296296296296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21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2" customHeight="1" spans="1:14">
      <c r="A6" s="4"/>
      <c r="B6" s="4"/>
      <c r="C6" s="4" t="s">
        <v>15</v>
      </c>
      <c r="D6" s="4"/>
      <c r="E6" s="4">
        <v>12</v>
      </c>
      <c r="F6" s="4">
        <v>12</v>
      </c>
      <c r="G6" s="4"/>
      <c r="H6" s="4">
        <v>12</v>
      </c>
      <c r="I6" s="4"/>
      <c r="J6" s="4">
        <v>10</v>
      </c>
      <c r="K6" s="4"/>
      <c r="L6" s="24">
        <v>1</v>
      </c>
      <c r="M6" s="24"/>
      <c r="N6" s="4">
        <f>L6*J6</f>
        <v>10</v>
      </c>
    </row>
    <row r="7" s="1" customFormat="1" ht="22" customHeight="1" spans="1:14">
      <c r="A7" s="4"/>
      <c r="B7" s="4"/>
      <c r="C7" s="7" t="s">
        <v>16</v>
      </c>
      <c r="D7" s="7"/>
      <c r="E7" s="7">
        <v>12</v>
      </c>
      <c r="F7" s="7">
        <v>12</v>
      </c>
      <c r="G7" s="7"/>
      <c r="H7" s="7">
        <v>12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="1" customFormat="1" ht="22" customHeight="1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="1" customFormat="1" ht="22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="1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95" customHeight="1" spans="1:14">
      <c r="A11" s="4"/>
      <c r="B11" s="8" t="s">
        <v>23</v>
      </c>
      <c r="C11" s="9"/>
      <c r="D11" s="9"/>
      <c r="E11" s="9"/>
      <c r="F11" s="9"/>
      <c r="G11" s="10"/>
      <c r="H11" s="11" t="s">
        <v>24</v>
      </c>
      <c r="I11" s="25"/>
      <c r="J11" s="25"/>
      <c r="K11" s="25"/>
      <c r="L11" s="25"/>
      <c r="M11" s="25"/>
      <c r="N11" s="26"/>
    </row>
    <row r="12" s="1" customFormat="1" ht="19" hidden="1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="1" customForma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="1" customFormat="1" ht="25" customHeight="1" spans="1:14">
      <c r="A15" s="4" t="s">
        <v>31</v>
      </c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8" t="s">
        <v>36</v>
      </c>
      <c r="I15" s="27">
        <v>5</v>
      </c>
      <c r="J15" s="28"/>
      <c r="K15" s="27">
        <v>5</v>
      </c>
      <c r="L15" s="28"/>
      <c r="M15" s="4" t="s">
        <v>1</v>
      </c>
      <c r="N15" s="4"/>
    </row>
    <row r="16" s="1" customFormat="1" ht="25" customHeight="1" spans="1:14">
      <c r="A16" s="4" t="s">
        <v>31</v>
      </c>
      <c r="B16" s="4" t="s">
        <v>37</v>
      </c>
      <c r="C16" s="4" t="s">
        <v>33</v>
      </c>
      <c r="D16" s="15" t="s">
        <v>38</v>
      </c>
      <c r="E16" s="16"/>
      <c r="F16" s="17"/>
      <c r="G16" s="18" t="s">
        <v>39</v>
      </c>
      <c r="H16" s="18" t="s">
        <v>39</v>
      </c>
      <c r="I16" s="27">
        <v>5</v>
      </c>
      <c r="J16" s="28"/>
      <c r="K16" s="27">
        <v>5</v>
      </c>
      <c r="L16" s="28"/>
      <c r="M16" s="4" t="s">
        <v>1</v>
      </c>
      <c r="N16" s="4"/>
    </row>
    <row r="17" s="1" customFormat="1" ht="25" customHeight="1" spans="1:14">
      <c r="A17" s="4" t="s">
        <v>31</v>
      </c>
      <c r="B17" s="4" t="s">
        <v>37</v>
      </c>
      <c r="C17" s="4" t="s">
        <v>40</v>
      </c>
      <c r="D17" s="15" t="s">
        <v>41</v>
      </c>
      <c r="E17" s="16"/>
      <c r="F17" s="17"/>
      <c r="G17" s="18" t="s">
        <v>42</v>
      </c>
      <c r="H17" s="18" t="s">
        <v>42</v>
      </c>
      <c r="I17" s="27">
        <v>5</v>
      </c>
      <c r="J17" s="28"/>
      <c r="K17" s="27">
        <v>5</v>
      </c>
      <c r="L17" s="28"/>
      <c r="M17" s="4"/>
      <c r="N17" s="4"/>
    </row>
    <row r="18" s="1" customFormat="1" ht="25" customHeight="1" spans="1:14">
      <c r="A18" s="4" t="s">
        <v>31</v>
      </c>
      <c r="B18" s="4" t="s">
        <v>37</v>
      </c>
      <c r="C18" s="4" t="s">
        <v>43</v>
      </c>
      <c r="D18" s="15" t="s">
        <v>44</v>
      </c>
      <c r="E18" s="16"/>
      <c r="F18" s="17"/>
      <c r="G18" s="18" t="s">
        <v>42</v>
      </c>
      <c r="H18" s="18" t="s">
        <v>42</v>
      </c>
      <c r="I18" s="27">
        <v>5</v>
      </c>
      <c r="J18" s="28"/>
      <c r="K18" s="27">
        <v>5</v>
      </c>
      <c r="L18" s="28"/>
      <c r="M18" s="4" t="s">
        <v>1</v>
      </c>
      <c r="N18" s="4"/>
    </row>
    <row r="19" s="1" customFormat="1" ht="25" customHeight="1" spans="1:14">
      <c r="A19" s="4" t="s">
        <v>31</v>
      </c>
      <c r="B19" s="4" t="s">
        <v>37</v>
      </c>
      <c r="C19" s="4" t="s">
        <v>45</v>
      </c>
      <c r="D19" s="15" t="s">
        <v>46</v>
      </c>
      <c r="E19" s="16"/>
      <c r="F19" s="17"/>
      <c r="G19" s="18" t="s">
        <v>47</v>
      </c>
      <c r="H19" s="18" t="s">
        <v>48</v>
      </c>
      <c r="I19" s="27">
        <v>10</v>
      </c>
      <c r="J19" s="28"/>
      <c r="K19" s="27">
        <v>10</v>
      </c>
      <c r="L19" s="28"/>
      <c r="M19" s="4" t="s">
        <v>1</v>
      </c>
      <c r="N19" s="4"/>
    </row>
    <row r="20" s="1" customFormat="1" ht="25" customHeight="1" spans="1:14">
      <c r="A20" s="4" t="s">
        <v>31</v>
      </c>
      <c r="B20" s="4" t="s">
        <v>37</v>
      </c>
      <c r="C20" s="4" t="s">
        <v>45</v>
      </c>
      <c r="D20" s="15" t="s">
        <v>49</v>
      </c>
      <c r="E20" s="16"/>
      <c r="F20" s="17"/>
      <c r="G20" s="18" t="s">
        <v>50</v>
      </c>
      <c r="H20" s="18" t="s">
        <v>51</v>
      </c>
      <c r="I20" s="27">
        <v>10</v>
      </c>
      <c r="J20" s="28"/>
      <c r="K20" s="27">
        <v>10</v>
      </c>
      <c r="L20" s="28"/>
      <c r="M20" s="4" t="s">
        <v>1</v>
      </c>
      <c r="N20" s="4"/>
    </row>
    <row r="21" s="1" customFormat="1" ht="25" customHeight="1" spans="1:14">
      <c r="A21" s="4" t="s">
        <v>31</v>
      </c>
      <c r="B21" s="4" t="s">
        <v>37</v>
      </c>
      <c r="C21" s="4" t="s">
        <v>45</v>
      </c>
      <c r="D21" s="15" t="s">
        <v>52</v>
      </c>
      <c r="E21" s="16"/>
      <c r="F21" s="17"/>
      <c r="G21" s="18" t="s">
        <v>53</v>
      </c>
      <c r="H21" s="18" t="s">
        <v>54</v>
      </c>
      <c r="I21" s="27">
        <v>10</v>
      </c>
      <c r="J21" s="28"/>
      <c r="K21" s="27">
        <v>10</v>
      </c>
      <c r="L21" s="28"/>
      <c r="M21" s="4" t="s">
        <v>1</v>
      </c>
      <c r="N21" s="4"/>
    </row>
    <row r="22" s="1" customFormat="1" ht="25" customHeight="1" spans="1:14">
      <c r="A22" s="4" t="s">
        <v>31</v>
      </c>
      <c r="B22" s="4" t="s">
        <v>55</v>
      </c>
      <c r="C22" s="4" t="s">
        <v>56</v>
      </c>
      <c r="D22" s="15" t="s">
        <v>57</v>
      </c>
      <c r="E22" s="16"/>
      <c r="F22" s="17"/>
      <c r="G22" s="18" t="s">
        <v>58</v>
      </c>
      <c r="H22" s="18" t="s">
        <v>59</v>
      </c>
      <c r="I22" s="27">
        <v>15</v>
      </c>
      <c r="J22" s="28"/>
      <c r="K22" s="27">
        <v>15</v>
      </c>
      <c r="L22" s="28"/>
      <c r="M22" s="4"/>
      <c r="N22" s="4"/>
    </row>
    <row r="23" s="1" customFormat="1" ht="25" customHeight="1" spans="1:14">
      <c r="A23" s="4" t="s">
        <v>31</v>
      </c>
      <c r="B23" s="4" t="s">
        <v>55</v>
      </c>
      <c r="C23" s="4" t="s">
        <v>60</v>
      </c>
      <c r="D23" s="15" t="s">
        <v>61</v>
      </c>
      <c r="E23" s="16"/>
      <c r="F23" s="17"/>
      <c r="G23" s="18" t="s">
        <v>62</v>
      </c>
      <c r="H23" s="18" t="s">
        <v>62</v>
      </c>
      <c r="I23" s="27">
        <v>15</v>
      </c>
      <c r="J23" s="28"/>
      <c r="K23" s="27">
        <v>15</v>
      </c>
      <c r="L23" s="28"/>
      <c r="M23" s="4" t="s">
        <v>1</v>
      </c>
      <c r="N23" s="4"/>
    </row>
    <row r="24" s="1" customFormat="1" ht="66" customHeight="1" spans="1:14">
      <c r="A24" s="4" t="s">
        <v>31</v>
      </c>
      <c r="B24" s="4" t="s">
        <v>63</v>
      </c>
      <c r="C24" s="4" t="s">
        <v>64</v>
      </c>
      <c r="D24" s="15" t="s">
        <v>65</v>
      </c>
      <c r="E24" s="16"/>
      <c r="F24" s="17"/>
      <c r="G24" s="18" t="s">
        <v>66</v>
      </c>
      <c r="H24" s="18" t="s">
        <v>67</v>
      </c>
      <c r="I24" s="29">
        <v>10</v>
      </c>
      <c r="J24" s="28"/>
      <c r="K24" s="29">
        <v>10</v>
      </c>
      <c r="L24" s="28"/>
      <c r="M24" s="4" t="s">
        <v>68</v>
      </c>
      <c r="N24" s="4"/>
    </row>
    <row r="25" s="1" customFormat="1" spans="1:14">
      <c r="A25" s="4" t="s">
        <v>69</v>
      </c>
      <c r="B25" s="4"/>
      <c r="C25" s="4"/>
      <c r="D25" s="4"/>
      <c r="E25" s="4"/>
      <c r="F25" s="4"/>
      <c r="G25" s="4"/>
      <c r="H25" s="4"/>
      <c r="I25" s="4">
        <f>SUM(I15:I24)+J6</f>
        <v>100</v>
      </c>
      <c r="J25" s="4"/>
      <c r="K25" s="4">
        <f>SUM(K15:K24)+N6</f>
        <v>100</v>
      </c>
      <c r="L25" s="4"/>
      <c r="M25" s="4"/>
      <c r="N25" s="4"/>
    </row>
    <row r="26" s="1" customFormat="1" spans="1:14">
      <c r="A26" s="19" t="s">
        <v>70</v>
      </c>
      <c r="B26" s="19"/>
      <c r="C26" s="20" t="s">
        <v>71</v>
      </c>
      <c r="D26" s="20"/>
      <c r="E26" s="20"/>
      <c r="F26" s="19" t="s">
        <v>72</v>
      </c>
      <c r="G26" s="19"/>
      <c r="H26" s="19"/>
      <c r="I26" s="19"/>
      <c r="J26" s="20">
        <v>18199548031</v>
      </c>
      <c r="K26" s="20"/>
      <c r="L26" s="20"/>
      <c r="M26" s="20"/>
      <c r="N26" s="20"/>
    </row>
    <row r="27" s="1" customFormat="1" spans="1:14">
      <c r="A27" s="21" t="s">
        <v>73</v>
      </c>
      <c r="B27" s="21"/>
      <c r="C27" s="22" t="s">
        <v>74</v>
      </c>
      <c r="D27" s="22"/>
      <c r="E27" s="22"/>
      <c r="F27" s="21" t="s">
        <v>72</v>
      </c>
      <c r="G27" s="21"/>
      <c r="H27" s="21"/>
      <c r="I27" s="21"/>
      <c r="J27" s="30">
        <v>18810717051</v>
      </c>
      <c r="K27" s="30"/>
      <c r="L27" s="30"/>
      <c r="M27" s="30"/>
      <c r="N27" s="30"/>
    </row>
    <row r="28" s="1" customFormat="1"/>
    <row r="29" s="1" customFormat="1"/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00694444444445" right="0.700694444444445" top="0.751388888888889" bottom="0.751388888888889" header="0.298611111111111" footer="0.298611111111111"/>
  <pageSetup paperSize="9" scale="6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2023-09-14T03:12:26Z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